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10" activeTab="2"/>
  </bookViews>
  <sheets>
    <sheet name="1.Létszámterv" sheetId="1" r:id="rId1"/>
    <sheet name="2.Bérköltség terv" sheetId="2" r:id="rId2"/>
    <sheet name="3.Költség terv" sheetId="3" r:id="rId3"/>
    <sheet name="4.Bevételi terv" sheetId="4" r:id="rId4"/>
    <sheet name="5.Nettó eredményterv" sheetId="5" r:id="rId5"/>
    <sheet name="6.Bruttó eredményterv" sheetId="6" r:id="rId6"/>
    <sheet name="7.Eredménykimutatás 2017" sheetId="7" r:id="rId7"/>
    <sheet name="Ö_kiadások ÓP" sheetId="8" r:id="rId8"/>
    <sheet name="Ö_kiadások ÖNK" sheetId="9" r:id="rId9"/>
    <sheet name="Ö_bevételek ÓP" sheetId="10" r:id="rId10"/>
    <sheet name="Ö_bevételek ÖNK" sheetId="11" r:id="rId11"/>
    <sheet name="Ö_kiadási likvidterv ÓP" sheetId="12" r:id="rId12"/>
    <sheet name="Ö_kiadási likvidterv ÖNK" sheetId="15" r:id="rId13"/>
    <sheet name="Ö_bevételi likvidterv ÓP" sheetId="13" r:id="rId14"/>
    <sheet name="Ö_bevételi likvidterv ÖNK" sheetId="14" r:id="rId15"/>
  </sheets>
  <externalReferences>
    <externalReference r:id="rId1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5" l="1"/>
  <c r="M22" i="15"/>
  <c r="L22" i="15"/>
  <c r="K22" i="15"/>
  <c r="J22" i="15"/>
  <c r="I22" i="15"/>
  <c r="H22" i="15"/>
  <c r="G22" i="15"/>
  <c r="F22" i="15"/>
  <c r="E22" i="15"/>
  <c r="D22" i="15"/>
  <c r="C22" i="15"/>
  <c r="O22" i="15" s="1"/>
  <c r="B22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O20" i="15" s="1"/>
  <c r="B20" i="15"/>
  <c r="N19" i="15"/>
  <c r="N24" i="15" s="1"/>
  <c r="M19" i="15"/>
  <c r="L19" i="15"/>
  <c r="L24" i="15" s="1"/>
  <c r="K19" i="15"/>
  <c r="J19" i="15"/>
  <c r="J24" i="15" s="1"/>
  <c r="I19" i="15"/>
  <c r="H19" i="15"/>
  <c r="H24" i="15" s="1"/>
  <c r="G19" i="15"/>
  <c r="F19" i="15"/>
  <c r="F24" i="15" s="1"/>
  <c r="E19" i="15"/>
  <c r="D19" i="15"/>
  <c r="D24" i="15" s="1"/>
  <c r="C19" i="15"/>
  <c r="B19" i="15"/>
  <c r="B24" i="15" s="1"/>
  <c r="N10" i="15"/>
  <c r="M10" i="15"/>
  <c r="L10" i="15"/>
  <c r="K10" i="15"/>
  <c r="J10" i="15"/>
  <c r="I10" i="15"/>
  <c r="H10" i="15"/>
  <c r="G10" i="15"/>
  <c r="F10" i="15"/>
  <c r="E10" i="15"/>
  <c r="D10" i="15"/>
  <c r="C10" i="15"/>
  <c r="C12" i="15" s="1"/>
  <c r="B10" i="15"/>
  <c r="N9" i="15"/>
  <c r="M9" i="15"/>
  <c r="L9" i="15"/>
  <c r="K9" i="15"/>
  <c r="J9" i="15"/>
  <c r="I9" i="15"/>
  <c r="H9" i="15"/>
  <c r="G9" i="15"/>
  <c r="F9" i="15"/>
  <c r="E9" i="15"/>
  <c r="D9" i="15"/>
  <c r="O9" i="15" s="1"/>
  <c r="B9" i="15"/>
  <c r="N8" i="15"/>
  <c r="M8" i="15"/>
  <c r="L8" i="15"/>
  <c r="K8" i="15"/>
  <c r="J8" i="15"/>
  <c r="I8" i="15"/>
  <c r="H8" i="15"/>
  <c r="G8" i="15"/>
  <c r="F8" i="15"/>
  <c r="E8" i="15"/>
  <c r="D8" i="15"/>
  <c r="B8" i="15"/>
  <c r="N7" i="15"/>
  <c r="N12" i="15" s="1"/>
  <c r="M7" i="15"/>
  <c r="L7" i="15"/>
  <c r="L12" i="15" s="1"/>
  <c r="K7" i="15"/>
  <c r="J7" i="15"/>
  <c r="J12" i="15" s="1"/>
  <c r="I7" i="15"/>
  <c r="H7" i="15"/>
  <c r="H12" i="15" s="1"/>
  <c r="G7" i="15"/>
  <c r="F7" i="15"/>
  <c r="F12" i="15" s="1"/>
  <c r="E7" i="15"/>
  <c r="D7" i="15"/>
  <c r="O7" i="15" s="1"/>
  <c r="B7" i="15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O21" i="14" s="1"/>
  <c r="B21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N19" i="14"/>
  <c r="M19" i="14"/>
  <c r="M24" i="14" s="1"/>
  <c r="L19" i="14"/>
  <c r="K19" i="14"/>
  <c r="K24" i="14" s="1"/>
  <c r="J19" i="14"/>
  <c r="I19" i="14"/>
  <c r="I24" i="14" s="1"/>
  <c r="H19" i="14"/>
  <c r="G19" i="14"/>
  <c r="G24" i="14" s="1"/>
  <c r="F19" i="14"/>
  <c r="E19" i="14"/>
  <c r="E24" i="14" s="1"/>
  <c r="D19" i="14"/>
  <c r="C19" i="14"/>
  <c r="C24" i="14" s="1"/>
  <c r="B19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N9" i="14"/>
  <c r="M9" i="14"/>
  <c r="L9" i="14"/>
  <c r="K9" i="14"/>
  <c r="J9" i="14"/>
  <c r="I9" i="14"/>
  <c r="H9" i="14"/>
  <c r="G9" i="14"/>
  <c r="F9" i="14"/>
  <c r="E9" i="14"/>
  <c r="D9" i="14"/>
  <c r="C9" i="14"/>
  <c r="O9" i="14" s="1"/>
  <c r="B9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N7" i="14"/>
  <c r="M7" i="14"/>
  <c r="M12" i="14" s="1"/>
  <c r="L7" i="14"/>
  <c r="K7" i="14"/>
  <c r="K12" i="14" s="1"/>
  <c r="J7" i="14"/>
  <c r="I7" i="14"/>
  <c r="I12" i="14" s="1"/>
  <c r="H7" i="14"/>
  <c r="G7" i="14"/>
  <c r="G12" i="14" s="1"/>
  <c r="F7" i="14"/>
  <c r="E7" i="14"/>
  <c r="E12" i="14" s="1"/>
  <c r="D7" i="14"/>
  <c r="C7" i="14"/>
  <c r="C12" i="14" s="1"/>
  <c r="B7" i="14"/>
  <c r="N16" i="13"/>
  <c r="N18" i="13" s="1"/>
  <c r="M16" i="13"/>
  <c r="M18" i="13" s="1"/>
  <c r="L16" i="13"/>
  <c r="L18" i="13" s="1"/>
  <c r="K16" i="13"/>
  <c r="K18" i="13" s="1"/>
  <c r="J16" i="13"/>
  <c r="J18" i="13" s="1"/>
  <c r="I16" i="13"/>
  <c r="I18" i="13" s="1"/>
  <c r="H16" i="13"/>
  <c r="H18" i="13" s="1"/>
  <c r="G16" i="13"/>
  <c r="G18" i="13" s="1"/>
  <c r="F16" i="13"/>
  <c r="F18" i="13" s="1"/>
  <c r="E16" i="13"/>
  <c r="E18" i="13" s="1"/>
  <c r="D16" i="13"/>
  <c r="D18" i="13" s="1"/>
  <c r="C16" i="13"/>
  <c r="C18" i="13" s="1"/>
  <c r="B16" i="13"/>
  <c r="B18" i="13" s="1"/>
  <c r="A16" i="13"/>
  <c r="C9" i="13"/>
  <c r="N7" i="13"/>
  <c r="N9" i="13" s="1"/>
  <c r="M7" i="13"/>
  <c r="M9" i="13" s="1"/>
  <c r="L7" i="13"/>
  <c r="L9" i="13" s="1"/>
  <c r="K7" i="13"/>
  <c r="K9" i="13" s="1"/>
  <c r="J7" i="13"/>
  <c r="J9" i="13" s="1"/>
  <c r="I7" i="13"/>
  <c r="I9" i="13" s="1"/>
  <c r="H7" i="13"/>
  <c r="H9" i="13" s="1"/>
  <c r="G7" i="13"/>
  <c r="G9" i="13" s="1"/>
  <c r="F7" i="13"/>
  <c r="F9" i="13" s="1"/>
  <c r="E7" i="13"/>
  <c r="E9" i="13" s="1"/>
  <c r="D7" i="13"/>
  <c r="D9" i="13" s="1"/>
  <c r="B7" i="13"/>
  <c r="B9" i="13" s="1"/>
  <c r="A7" i="13"/>
  <c r="B12" i="14" l="1"/>
  <c r="D12" i="14"/>
  <c r="F12" i="14"/>
  <c r="H12" i="14"/>
  <c r="J12" i="14"/>
  <c r="L12" i="14"/>
  <c r="N12" i="14"/>
  <c r="O8" i="14"/>
  <c r="O10" i="14"/>
  <c r="B24" i="14"/>
  <c r="D24" i="14"/>
  <c r="F24" i="14"/>
  <c r="H24" i="14"/>
  <c r="J24" i="14"/>
  <c r="L24" i="14"/>
  <c r="N24" i="14"/>
  <c r="O20" i="14"/>
  <c r="O22" i="14"/>
  <c r="E12" i="15"/>
  <c r="G12" i="15"/>
  <c r="I12" i="15"/>
  <c r="K12" i="15"/>
  <c r="M12" i="15"/>
  <c r="B12" i="15"/>
  <c r="O8" i="15"/>
  <c r="C24" i="15"/>
  <c r="E24" i="15"/>
  <c r="G24" i="15"/>
  <c r="I24" i="15"/>
  <c r="K24" i="15"/>
  <c r="M24" i="15"/>
  <c r="O21" i="15"/>
  <c r="D12" i="15"/>
  <c r="O10" i="15"/>
  <c r="O12" i="15" s="1"/>
  <c r="O19" i="15"/>
  <c r="O7" i="14"/>
  <c r="O12" i="14" s="1"/>
  <c r="O19" i="14"/>
  <c r="O7" i="13"/>
  <c r="O9" i="13" s="1"/>
  <c r="O16" i="13"/>
  <c r="O18" i="13" s="1"/>
  <c r="O24" i="14" l="1"/>
  <c r="O24" i="15"/>
  <c r="N20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A20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O19" i="12" s="1"/>
  <c r="B19" i="12"/>
  <c r="A19" i="12"/>
  <c r="N18" i="12"/>
  <c r="N22" i="12" s="1"/>
  <c r="M18" i="12"/>
  <c r="M22" i="12" s="1"/>
  <c r="L18" i="12"/>
  <c r="L22" i="12" s="1"/>
  <c r="K18" i="12"/>
  <c r="K22" i="12" s="1"/>
  <c r="J18" i="12"/>
  <c r="J22" i="12" s="1"/>
  <c r="I18" i="12"/>
  <c r="I22" i="12" s="1"/>
  <c r="H18" i="12"/>
  <c r="H22" i="12" s="1"/>
  <c r="G18" i="12"/>
  <c r="G22" i="12" s="1"/>
  <c r="F18" i="12"/>
  <c r="F22" i="12" s="1"/>
  <c r="E18" i="12"/>
  <c r="E22" i="12" s="1"/>
  <c r="D18" i="12"/>
  <c r="D22" i="12" s="1"/>
  <c r="C18" i="12"/>
  <c r="B18" i="12"/>
  <c r="B22" i="12" s="1"/>
  <c r="A18" i="12"/>
  <c r="C11" i="12"/>
  <c r="N9" i="12"/>
  <c r="M9" i="12"/>
  <c r="L9" i="12"/>
  <c r="K9" i="12"/>
  <c r="J9" i="12"/>
  <c r="I9" i="12"/>
  <c r="H9" i="12"/>
  <c r="G9" i="12"/>
  <c r="F9" i="12"/>
  <c r="E9" i="12"/>
  <c r="D9" i="12"/>
  <c r="B9" i="12"/>
  <c r="A9" i="12"/>
  <c r="N8" i="12"/>
  <c r="M8" i="12"/>
  <c r="L8" i="12"/>
  <c r="K8" i="12"/>
  <c r="J8" i="12"/>
  <c r="I8" i="12"/>
  <c r="H8" i="12"/>
  <c r="G8" i="12"/>
  <c r="F8" i="12"/>
  <c r="E8" i="12"/>
  <c r="O8" i="12" s="1"/>
  <c r="D8" i="12"/>
  <c r="B8" i="12"/>
  <c r="A8" i="12"/>
  <c r="N7" i="12"/>
  <c r="N11" i="12" s="1"/>
  <c r="M7" i="12"/>
  <c r="L7" i="12"/>
  <c r="L11" i="12" s="1"/>
  <c r="K7" i="12"/>
  <c r="J7" i="12"/>
  <c r="J11" i="12" s="1"/>
  <c r="I7" i="12"/>
  <c r="H7" i="12"/>
  <c r="H11" i="12" s="1"/>
  <c r="G7" i="12"/>
  <c r="F7" i="12"/>
  <c r="F11" i="12" s="1"/>
  <c r="E7" i="12"/>
  <c r="D7" i="12"/>
  <c r="D11" i="12" s="1"/>
  <c r="B7" i="12"/>
  <c r="A7" i="12"/>
  <c r="D31" i="11"/>
  <c r="E29" i="11"/>
  <c r="C29" i="11"/>
  <c r="E28" i="11"/>
  <c r="C28" i="11"/>
  <c r="E27" i="11"/>
  <c r="C27" i="11"/>
  <c r="E26" i="11"/>
  <c r="E31" i="11" s="1"/>
  <c r="C26" i="11"/>
  <c r="C31" i="11" s="1"/>
  <c r="D15" i="11"/>
  <c r="C13" i="11"/>
  <c r="E13" i="11" s="1"/>
  <c r="C12" i="11"/>
  <c r="E12" i="11" s="1"/>
  <c r="C11" i="11"/>
  <c r="E11" i="11" s="1"/>
  <c r="C10" i="11"/>
  <c r="E10" i="11" s="1"/>
  <c r="E15" i="11" s="1"/>
  <c r="D25" i="10"/>
  <c r="E24" i="10"/>
  <c r="C23" i="10"/>
  <c r="C25" i="10" s="1"/>
  <c r="E22" i="10"/>
  <c r="D12" i="10"/>
  <c r="E11" i="10"/>
  <c r="C10" i="10"/>
  <c r="C12" i="10" s="1"/>
  <c r="E9" i="10"/>
  <c r="C31" i="9"/>
  <c r="D29" i="9"/>
  <c r="G29" i="9" s="1"/>
  <c r="D28" i="9"/>
  <c r="G28" i="9" s="1"/>
  <c r="D27" i="9"/>
  <c r="G27" i="9" s="1"/>
  <c r="D26" i="9"/>
  <c r="C15" i="9"/>
  <c r="D13" i="9"/>
  <c r="G13" i="9" s="1"/>
  <c r="D12" i="9"/>
  <c r="G12" i="9" s="1"/>
  <c r="D11" i="9"/>
  <c r="G11" i="9" s="1"/>
  <c r="D10" i="9"/>
  <c r="C29" i="8"/>
  <c r="G27" i="8"/>
  <c r="D27" i="8"/>
  <c r="G26" i="8"/>
  <c r="D26" i="8"/>
  <c r="D25" i="8"/>
  <c r="D29" i="8" s="1"/>
  <c r="G24" i="8"/>
  <c r="C14" i="8"/>
  <c r="D12" i="8"/>
  <c r="G12" i="8" s="1"/>
  <c r="D11" i="8"/>
  <c r="G11" i="8" s="1"/>
  <c r="D10" i="8"/>
  <c r="G9" i="8"/>
  <c r="C25" i="7"/>
  <c r="C21" i="7"/>
  <c r="C20" i="7"/>
  <c r="C18" i="7"/>
  <c r="C17" i="7"/>
  <c r="C16" i="7"/>
  <c r="C12" i="7"/>
  <c r="C11" i="7"/>
  <c r="C10" i="7"/>
  <c r="C7" i="7"/>
  <c r="C6" i="7" s="1"/>
  <c r="C27" i="7" s="1"/>
  <c r="AU26" i="6"/>
  <c r="AR26" i="6"/>
  <c r="AQ26" i="6" s="1"/>
  <c r="AP26" i="6" s="1"/>
  <c r="AO26" i="6"/>
  <c r="AL26" i="6"/>
  <c r="AK26" i="6" s="1"/>
  <c r="AJ26" i="6" s="1"/>
  <c r="AI26" i="6"/>
  <c r="AF26" i="6"/>
  <c r="AE26" i="6" s="1"/>
  <c r="AD26" i="6" s="1"/>
  <c r="AC26" i="6"/>
  <c r="Z26" i="6"/>
  <c r="Y26" i="6"/>
  <c r="X26" i="6" s="1"/>
  <c r="W26" i="6"/>
  <c r="T26" i="6"/>
  <c r="S26" i="6" s="1"/>
  <c r="R26" i="6" s="1"/>
  <c r="Q26" i="6"/>
  <c r="N26" i="6"/>
  <c r="M26" i="6" s="1"/>
  <c r="L26" i="6" s="1"/>
  <c r="E26" i="6"/>
  <c r="AU25" i="6"/>
  <c r="AR25" i="6"/>
  <c r="AQ25" i="6" s="1"/>
  <c r="AP25" i="6" s="1"/>
  <c r="AO25" i="6"/>
  <c r="AL25" i="6"/>
  <c r="AK25" i="6" s="1"/>
  <c r="AJ25" i="6" s="1"/>
  <c r="AI25" i="6"/>
  <c r="AF25" i="6"/>
  <c r="AE25" i="6"/>
  <c r="AD25" i="6" s="1"/>
  <c r="AC25" i="6"/>
  <c r="Z25" i="6"/>
  <c r="Y25" i="6" s="1"/>
  <c r="X25" i="6" s="1"/>
  <c r="W25" i="6"/>
  <c r="T25" i="6"/>
  <c r="S25" i="6" s="1"/>
  <c r="R25" i="6" s="1"/>
  <c r="Q25" i="6"/>
  <c r="N25" i="6"/>
  <c r="M25" i="6" s="1"/>
  <c r="L25" i="6" s="1"/>
  <c r="G25" i="6"/>
  <c r="E25" i="6"/>
  <c r="D25" i="6" s="1"/>
  <c r="C25" i="6"/>
  <c r="AU24" i="6"/>
  <c r="AR24" i="6"/>
  <c r="AR27" i="6" s="1"/>
  <c r="AO24" i="6"/>
  <c r="AL24" i="6"/>
  <c r="AI24" i="6"/>
  <c r="AF24" i="6"/>
  <c r="AC24" i="6"/>
  <c r="Z24" i="6"/>
  <c r="Z27" i="6" s="1"/>
  <c r="W24" i="6"/>
  <c r="T24" i="6"/>
  <c r="T27" i="6" s="1"/>
  <c r="Q24" i="6"/>
  <c r="N24" i="6"/>
  <c r="E24" i="6"/>
  <c r="D24" i="6"/>
  <c r="AU21" i="6"/>
  <c r="AT21" i="6"/>
  <c r="AS21" i="6" s="1"/>
  <c r="AR21" i="6"/>
  <c r="AQ21" i="6" s="1"/>
  <c r="AP21" i="6"/>
  <c r="AO21" i="6"/>
  <c r="AN21" i="6"/>
  <c r="AM21" i="6" s="1"/>
  <c r="AL21" i="6"/>
  <c r="AK21" i="6" s="1"/>
  <c r="AJ21" i="6"/>
  <c r="AI21" i="6"/>
  <c r="AH21" i="6"/>
  <c r="AG21" i="6" s="1"/>
  <c r="AF21" i="6"/>
  <c r="AE21" i="6" s="1"/>
  <c r="AD21" i="6"/>
  <c r="AC21" i="6"/>
  <c r="AB21" i="6"/>
  <c r="AA21" i="6" s="1"/>
  <c r="Z21" i="6"/>
  <c r="Y21" i="6" s="1"/>
  <c r="X21" i="6"/>
  <c r="W21" i="6"/>
  <c r="V21" i="6"/>
  <c r="U21" i="6" s="1"/>
  <c r="T21" i="6"/>
  <c r="S21" i="6" s="1"/>
  <c r="R21" i="6"/>
  <c r="Q21" i="6"/>
  <c r="P21" i="6"/>
  <c r="O21" i="6" s="1"/>
  <c r="N21" i="6"/>
  <c r="M21" i="6" s="1"/>
  <c r="L21" i="6"/>
  <c r="AV21" i="6" s="1"/>
  <c r="E21" i="6"/>
  <c r="D21" i="6"/>
  <c r="AU20" i="6"/>
  <c r="AT20" i="6"/>
  <c r="AS20" i="6" s="1"/>
  <c r="AR20" i="6"/>
  <c r="AQ20" i="6" s="1"/>
  <c r="AO20" i="6"/>
  <c r="AN20" i="6" s="1"/>
  <c r="AM20" i="6" s="1"/>
  <c r="AL20" i="6"/>
  <c r="AK20" i="6" s="1"/>
  <c r="AI20" i="6"/>
  <c r="AH20" i="6" s="1"/>
  <c r="AG20" i="6" s="1"/>
  <c r="AF20" i="6"/>
  <c r="AE20" i="6" s="1"/>
  <c r="AC20" i="6"/>
  <c r="AB20" i="6" s="1"/>
  <c r="AA20" i="6" s="1"/>
  <c r="Z20" i="6"/>
  <c r="Y20" i="6" s="1"/>
  <c r="W20" i="6"/>
  <c r="V20" i="6"/>
  <c r="U20" i="6" s="1"/>
  <c r="T20" i="6"/>
  <c r="S20" i="6" s="1"/>
  <c r="Q20" i="6"/>
  <c r="P20" i="6" s="1"/>
  <c r="O20" i="6" s="1"/>
  <c r="N20" i="6"/>
  <c r="M20" i="6" s="1"/>
  <c r="E20" i="6"/>
  <c r="D20" i="6" s="1"/>
  <c r="AU19" i="6"/>
  <c r="AT19" i="6" s="1"/>
  <c r="AS19" i="6" s="1"/>
  <c r="AR19" i="6"/>
  <c r="AQ19" i="6" s="1"/>
  <c r="AO19" i="6"/>
  <c r="AN19" i="6" s="1"/>
  <c r="AM19" i="6" s="1"/>
  <c r="AL19" i="6"/>
  <c r="AK19" i="6" s="1"/>
  <c r="AI19" i="6"/>
  <c r="AH19" i="6" s="1"/>
  <c r="AG19" i="6" s="1"/>
  <c r="AF19" i="6"/>
  <c r="AE19" i="6" s="1"/>
  <c r="AC19" i="6"/>
  <c r="AB19" i="6" s="1"/>
  <c r="AA19" i="6" s="1"/>
  <c r="Z19" i="6"/>
  <c r="Y19" i="6" s="1"/>
  <c r="W19" i="6"/>
  <c r="V19" i="6" s="1"/>
  <c r="U19" i="6" s="1"/>
  <c r="T19" i="6"/>
  <c r="S19" i="6" s="1"/>
  <c r="Q19" i="6"/>
  <c r="P19" i="6" s="1"/>
  <c r="O19" i="6" s="1"/>
  <c r="N19" i="6"/>
  <c r="M19" i="6" s="1"/>
  <c r="E19" i="6"/>
  <c r="D19" i="6" s="1"/>
  <c r="AU18" i="6"/>
  <c r="AT18" i="6" s="1"/>
  <c r="AS18" i="6" s="1"/>
  <c r="AR18" i="6"/>
  <c r="AQ18" i="6" s="1"/>
  <c r="AO18" i="6"/>
  <c r="AN18" i="6" s="1"/>
  <c r="AM18" i="6" s="1"/>
  <c r="AL18" i="6"/>
  <c r="AK18" i="6" s="1"/>
  <c r="AI18" i="6"/>
  <c r="AH18" i="6"/>
  <c r="AG18" i="6" s="1"/>
  <c r="AF18" i="6"/>
  <c r="AE18" i="6" s="1"/>
  <c r="AC18" i="6"/>
  <c r="AB18" i="6" s="1"/>
  <c r="AA18" i="6" s="1"/>
  <c r="Z18" i="6"/>
  <c r="Y18" i="6" s="1"/>
  <c r="W18" i="6"/>
  <c r="V18" i="6" s="1"/>
  <c r="U18" i="6" s="1"/>
  <c r="T18" i="6"/>
  <c r="S18" i="6" s="1"/>
  <c r="Q18" i="6"/>
  <c r="P18" i="6" s="1"/>
  <c r="O18" i="6" s="1"/>
  <c r="N18" i="6"/>
  <c r="M18" i="6" s="1"/>
  <c r="E18" i="6"/>
  <c r="D18" i="6"/>
  <c r="AU17" i="6"/>
  <c r="AT17" i="6"/>
  <c r="AS17" i="6" s="1"/>
  <c r="AR17" i="6"/>
  <c r="AQ17" i="6" s="1"/>
  <c r="AP17" i="6"/>
  <c r="AO17" i="6"/>
  <c r="AN17" i="6"/>
  <c r="AM17" i="6" s="1"/>
  <c r="AL17" i="6"/>
  <c r="AK17" i="6" s="1"/>
  <c r="AJ17" i="6"/>
  <c r="AI17" i="6"/>
  <c r="AH17" i="6"/>
  <c r="AG17" i="6" s="1"/>
  <c r="AF17" i="6"/>
  <c r="AE17" i="6" s="1"/>
  <c r="AD17" i="6"/>
  <c r="AC17" i="6"/>
  <c r="AB17" i="6"/>
  <c r="AA17" i="6" s="1"/>
  <c r="Z17" i="6"/>
  <c r="Y17" i="6" s="1"/>
  <c r="X17" i="6"/>
  <c r="W17" i="6"/>
  <c r="V17" i="6"/>
  <c r="U17" i="6" s="1"/>
  <c r="T17" i="6"/>
  <c r="S17" i="6" s="1"/>
  <c r="R17" i="6"/>
  <c r="Q17" i="6"/>
  <c r="P17" i="6"/>
  <c r="O17" i="6" s="1"/>
  <c r="N17" i="6"/>
  <c r="M17" i="6" s="1"/>
  <c r="L17" i="6"/>
  <c r="AV17" i="6" s="1"/>
  <c r="E17" i="6"/>
  <c r="D17" i="6"/>
  <c r="AU16" i="6"/>
  <c r="AT16" i="6"/>
  <c r="AS16" i="6" s="1"/>
  <c r="AR16" i="6"/>
  <c r="AQ16" i="6" s="1"/>
  <c r="AP16" i="6" s="1"/>
  <c r="AO16" i="6"/>
  <c r="AN16" i="6" s="1"/>
  <c r="AM16" i="6" s="1"/>
  <c r="AL16" i="6"/>
  <c r="AK16" i="6" s="1"/>
  <c r="AJ16" i="6" s="1"/>
  <c r="AI16" i="6"/>
  <c r="AH16" i="6" s="1"/>
  <c r="AG16" i="6" s="1"/>
  <c r="AF16" i="6"/>
  <c r="AE16" i="6" s="1"/>
  <c r="AD16" i="6" s="1"/>
  <c r="AC16" i="6"/>
  <c r="AB16" i="6" s="1"/>
  <c r="AA16" i="6" s="1"/>
  <c r="Z16" i="6"/>
  <c r="Y16" i="6" s="1"/>
  <c r="X16" i="6" s="1"/>
  <c r="W16" i="6"/>
  <c r="V16" i="6"/>
  <c r="U16" i="6" s="1"/>
  <c r="T16" i="6"/>
  <c r="S16" i="6" s="1"/>
  <c r="R16" i="6" s="1"/>
  <c r="Q16" i="6"/>
  <c r="P16" i="6" s="1"/>
  <c r="O16" i="6" s="1"/>
  <c r="N16" i="6"/>
  <c r="M16" i="6" s="1"/>
  <c r="E16" i="6"/>
  <c r="D16" i="6" s="1"/>
  <c r="G16" i="6" s="1"/>
  <c r="AU15" i="6"/>
  <c r="AT15" i="6" s="1"/>
  <c r="AS15" i="6" s="1"/>
  <c r="AR15" i="6"/>
  <c r="AQ15" i="6" s="1"/>
  <c r="AP15" i="6" s="1"/>
  <c r="AO15" i="6"/>
  <c r="AN15" i="6" s="1"/>
  <c r="AM15" i="6" s="1"/>
  <c r="AL15" i="6"/>
  <c r="AK15" i="6" s="1"/>
  <c r="AJ15" i="6" s="1"/>
  <c r="AI15" i="6"/>
  <c r="AH15" i="6"/>
  <c r="AG15" i="6" s="1"/>
  <c r="AF15" i="6"/>
  <c r="AE15" i="6" s="1"/>
  <c r="AD15" i="6" s="1"/>
  <c r="AC15" i="6"/>
  <c r="AB15" i="6" s="1"/>
  <c r="AA15" i="6" s="1"/>
  <c r="Z15" i="6"/>
  <c r="Y15" i="6" s="1"/>
  <c r="X15" i="6" s="1"/>
  <c r="W15" i="6"/>
  <c r="V15" i="6" s="1"/>
  <c r="U15" i="6" s="1"/>
  <c r="T15" i="6"/>
  <c r="S15" i="6" s="1"/>
  <c r="R15" i="6" s="1"/>
  <c r="Q15" i="6"/>
  <c r="P15" i="6" s="1"/>
  <c r="O15" i="6" s="1"/>
  <c r="N15" i="6"/>
  <c r="M15" i="6" s="1"/>
  <c r="E15" i="6"/>
  <c r="D15" i="6"/>
  <c r="G15" i="6" s="1"/>
  <c r="AU14" i="6"/>
  <c r="AT14" i="6"/>
  <c r="AS14" i="6" s="1"/>
  <c r="AR14" i="6"/>
  <c r="AQ14" i="6" s="1"/>
  <c r="AP14" i="6" s="1"/>
  <c r="AO14" i="6"/>
  <c r="AN14" i="6" s="1"/>
  <c r="AM14" i="6" s="1"/>
  <c r="AL14" i="6"/>
  <c r="AK14" i="6" s="1"/>
  <c r="AJ14" i="6" s="1"/>
  <c r="AI14" i="6"/>
  <c r="AH14" i="6" s="1"/>
  <c r="AG14" i="6" s="1"/>
  <c r="AF14" i="6"/>
  <c r="AE14" i="6" s="1"/>
  <c r="AD14" i="6" s="1"/>
  <c r="AC14" i="6"/>
  <c r="AB14" i="6" s="1"/>
  <c r="AA14" i="6" s="1"/>
  <c r="Z14" i="6"/>
  <c r="Y14" i="6" s="1"/>
  <c r="X14" i="6" s="1"/>
  <c r="W14" i="6"/>
  <c r="V14" i="6"/>
  <c r="U14" i="6" s="1"/>
  <c r="T14" i="6"/>
  <c r="S14" i="6" s="1"/>
  <c r="R14" i="6" s="1"/>
  <c r="Q14" i="6"/>
  <c r="P14" i="6" s="1"/>
  <c r="O14" i="6" s="1"/>
  <c r="N14" i="6"/>
  <c r="M14" i="6" s="1"/>
  <c r="E14" i="6"/>
  <c r="D14" i="6" s="1"/>
  <c r="G14" i="6" s="1"/>
  <c r="AU13" i="6"/>
  <c r="AU22" i="6" s="1"/>
  <c r="AR13" i="6"/>
  <c r="AQ13" i="6" s="1"/>
  <c r="AO13" i="6"/>
  <c r="AL13" i="6"/>
  <c r="AI13" i="6"/>
  <c r="AH13" i="6"/>
  <c r="AF13" i="6"/>
  <c r="AE13" i="6" s="1"/>
  <c r="AC13" i="6"/>
  <c r="Z13" i="6"/>
  <c r="W13" i="6"/>
  <c r="W22" i="6" s="1"/>
  <c r="T13" i="6"/>
  <c r="S13" i="6" s="1"/>
  <c r="Q13" i="6"/>
  <c r="N13" i="6"/>
  <c r="E13" i="6"/>
  <c r="D13" i="6"/>
  <c r="G13" i="6" s="1"/>
  <c r="AT10" i="6"/>
  <c r="AS10" i="6"/>
  <c r="AU10" i="6" s="1"/>
  <c r="AQ10" i="6"/>
  <c r="AP10" i="6"/>
  <c r="AR10" i="6" s="1"/>
  <c r="AN10" i="6"/>
  <c r="AM10" i="6"/>
  <c r="AK10" i="6"/>
  <c r="AJ10" i="6"/>
  <c r="AL10" i="6" s="1"/>
  <c r="AH10" i="6"/>
  <c r="AG10" i="6"/>
  <c r="AI10" i="6" s="1"/>
  <c r="AE10" i="6"/>
  <c r="AD10" i="6"/>
  <c r="AF10" i="6" s="1"/>
  <c r="AB10" i="6"/>
  <c r="AA10" i="6"/>
  <c r="Y10" i="6"/>
  <c r="X10" i="6"/>
  <c r="Z10" i="6" s="1"/>
  <c r="V10" i="6"/>
  <c r="U10" i="6"/>
  <c r="W10" i="6" s="1"/>
  <c r="S10" i="6"/>
  <c r="R10" i="6"/>
  <c r="T10" i="6" s="1"/>
  <c r="P10" i="6"/>
  <c r="O10" i="6"/>
  <c r="M10" i="6"/>
  <c r="L10" i="6"/>
  <c r="AV10" i="6" s="1"/>
  <c r="D10" i="6"/>
  <c r="G10" i="6" s="1"/>
  <c r="C10" i="6"/>
  <c r="AT9" i="6"/>
  <c r="AS9" i="6"/>
  <c r="AQ9" i="6"/>
  <c r="AP9" i="6"/>
  <c r="AN9" i="6"/>
  <c r="AM9" i="6"/>
  <c r="AK9" i="6"/>
  <c r="AJ9" i="6"/>
  <c r="AH9" i="6"/>
  <c r="AG9" i="6"/>
  <c r="AE9" i="6"/>
  <c r="AD9" i="6"/>
  <c r="AB9" i="6"/>
  <c r="AA9" i="6"/>
  <c r="Y9" i="6"/>
  <c r="X9" i="6"/>
  <c r="V9" i="6"/>
  <c r="U9" i="6"/>
  <c r="S9" i="6"/>
  <c r="R9" i="6"/>
  <c r="P9" i="6"/>
  <c r="O9" i="6"/>
  <c r="M9" i="6"/>
  <c r="AW9" i="6" s="1"/>
  <c r="L9" i="6"/>
  <c r="AV9" i="6" s="1"/>
  <c r="D9" i="6"/>
  <c r="G9" i="6" s="1"/>
  <c r="C9" i="6"/>
  <c r="AT8" i="6"/>
  <c r="AS8" i="6"/>
  <c r="AQ8" i="6"/>
  <c r="AP8" i="6"/>
  <c r="AN8" i="6"/>
  <c r="AM8" i="6"/>
  <c r="AK8" i="6"/>
  <c r="AJ8" i="6"/>
  <c r="AH8" i="6"/>
  <c r="AG8" i="6"/>
  <c r="AE8" i="6"/>
  <c r="AD8" i="6"/>
  <c r="AB8" i="6"/>
  <c r="AA8" i="6"/>
  <c r="Y8" i="6"/>
  <c r="X8" i="6"/>
  <c r="V8" i="6"/>
  <c r="U8" i="6"/>
  <c r="S8" i="6"/>
  <c r="R8" i="6"/>
  <c r="P8" i="6"/>
  <c r="O8" i="6"/>
  <c r="M8" i="6"/>
  <c r="L8" i="6"/>
  <c r="AV8" i="6" s="1"/>
  <c r="D8" i="6"/>
  <c r="G8" i="6" s="1"/>
  <c r="C8" i="6"/>
  <c r="AT7" i="6"/>
  <c r="AS7" i="6"/>
  <c r="AQ7" i="6"/>
  <c r="AP7" i="6"/>
  <c r="AN7" i="6"/>
  <c r="AM7" i="6"/>
  <c r="AK7" i="6"/>
  <c r="AJ7" i="6"/>
  <c r="AH7" i="6"/>
  <c r="AG7" i="6"/>
  <c r="AE7" i="6"/>
  <c r="AD7" i="6"/>
  <c r="AB7" i="6"/>
  <c r="AA7" i="6"/>
  <c r="Y7" i="6"/>
  <c r="X7" i="6"/>
  <c r="V7" i="6"/>
  <c r="U7" i="6"/>
  <c r="S7" i="6"/>
  <c r="R7" i="6"/>
  <c r="P7" i="6"/>
  <c r="O7" i="6"/>
  <c r="M7" i="6"/>
  <c r="AW7" i="6" s="1"/>
  <c r="L7" i="6"/>
  <c r="AV7" i="6" s="1"/>
  <c r="D7" i="6"/>
  <c r="G7" i="6" s="1"/>
  <c r="C7" i="6"/>
  <c r="AT6" i="6"/>
  <c r="AS6" i="6"/>
  <c r="AQ6" i="6"/>
  <c r="AP6" i="6"/>
  <c r="AN6" i="6"/>
  <c r="AM6" i="6"/>
  <c r="AK6" i="6"/>
  <c r="AJ6" i="6"/>
  <c r="AL6" i="6" s="1"/>
  <c r="AH6" i="6"/>
  <c r="AG6" i="6"/>
  <c r="AI6" i="6" s="1"/>
  <c r="AE6" i="6"/>
  <c r="AD6" i="6"/>
  <c r="AF6" i="6" s="1"/>
  <c r="AB6" i="6"/>
  <c r="AA6" i="6"/>
  <c r="Y6" i="6"/>
  <c r="X6" i="6"/>
  <c r="Z6" i="6" s="1"/>
  <c r="V6" i="6"/>
  <c r="U6" i="6"/>
  <c r="W6" i="6" s="1"/>
  <c r="S6" i="6"/>
  <c r="R6" i="6"/>
  <c r="T6" i="6" s="1"/>
  <c r="P6" i="6"/>
  <c r="O6" i="6"/>
  <c r="M6" i="6"/>
  <c r="L6" i="6"/>
  <c r="AV6" i="6" s="1"/>
  <c r="D6" i="6"/>
  <c r="G6" i="6" s="1"/>
  <c r="C6" i="6"/>
  <c r="AT5" i="6"/>
  <c r="AS5" i="6"/>
  <c r="AQ5" i="6"/>
  <c r="AP5" i="6"/>
  <c r="AN5" i="6"/>
  <c r="AM5" i="6"/>
  <c r="AK5" i="6"/>
  <c r="AJ5" i="6"/>
  <c r="AH5" i="6"/>
  <c r="AG5" i="6"/>
  <c r="AE5" i="6"/>
  <c r="AD5" i="6"/>
  <c r="AB5" i="6"/>
  <c r="AA5" i="6"/>
  <c r="Y5" i="6"/>
  <c r="X5" i="6"/>
  <c r="V5" i="6"/>
  <c r="U5" i="6"/>
  <c r="S5" i="6"/>
  <c r="R5" i="6"/>
  <c r="P5" i="6"/>
  <c r="O5" i="6"/>
  <c r="M5" i="6"/>
  <c r="L5" i="6"/>
  <c r="AP26" i="5"/>
  <c r="AM26" i="5"/>
  <c r="AL26" i="5" s="1"/>
  <c r="AK26" i="5" s="1"/>
  <c r="AJ26" i="5"/>
  <c r="AG26" i="5"/>
  <c r="AF26" i="5" s="1"/>
  <c r="AE26" i="5" s="1"/>
  <c r="AD26" i="5"/>
  <c r="AA26" i="5"/>
  <c r="Z26" i="5" s="1"/>
  <c r="Y26" i="5" s="1"/>
  <c r="X26" i="5"/>
  <c r="U26" i="5"/>
  <c r="T26" i="5" s="1"/>
  <c r="S26" i="5" s="1"/>
  <c r="R26" i="5"/>
  <c r="O26" i="5"/>
  <c r="N26" i="5" s="1"/>
  <c r="M26" i="5" s="1"/>
  <c r="L26" i="5"/>
  <c r="I26" i="5"/>
  <c r="H26" i="5" s="1"/>
  <c r="G26" i="5" s="1"/>
  <c r="E26" i="5"/>
  <c r="AP25" i="5"/>
  <c r="AM25" i="5"/>
  <c r="AL25" i="5" s="1"/>
  <c r="AK25" i="5" s="1"/>
  <c r="AJ25" i="5"/>
  <c r="AI25" i="5" s="1"/>
  <c r="AG25" i="5"/>
  <c r="AF25" i="5" s="1"/>
  <c r="AE25" i="5" s="1"/>
  <c r="AD25" i="5"/>
  <c r="AC25" i="5" s="1"/>
  <c r="AA25" i="5"/>
  <c r="Z25" i="5" s="1"/>
  <c r="Y25" i="5" s="1"/>
  <c r="X25" i="5"/>
  <c r="W25" i="5" s="1"/>
  <c r="U25" i="5"/>
  <c r="T25" i="5" s="1"/>
  <c r="S25" i="5" s="1"/>
  <c r="R25" i="5"/>
  <c r="Q25" i="5" s="1"/>
  <c r="O25" i="5"/>
  <c r="N25" i="5" s="1"/>
  <c r="M25" i="5" s="1"/>
  <c r="L25" i="5"/>
  <c r="K25" i="5" s="1"/>
  <c r="I25" i="5"/>
  <c r="H25" i="5" s="1"/>
  <c r="G25" i="5" s="1"/>
  <c r="E25" i="5"/>
  <c r="D25" i="5" s="1"/>
  <c r="AP24" i="5"/>
  <c r="AM24" i="5"/>
  <c r="AJ24" i="5"/>
  <c r="AG24" i="5"/>
  <c r="AG27" i="5" s="1"/>
  <c r="AF24" i="5"/>
  <c r="AE24" i="5" s="1"/>
  <c r="AD24" i="5"/>
  <c r="AA24" i="5"/>
  <c r="X24" i="5"/>
  <c r="X27" i="5" s="1"/>
  <c r="U24" i="5"/>
  <c r="T24" i="5" s="1"/>
  <c r="S24" i="5" s="1"/>
  <c r="R24" i="5"/>
  <c r="O24" i="5"/>
  <c r="L24" i="5"/>
  <c r="I24" i="5"/>
  <c r="E24" i="5"/>
  <c r="AP21" i="5"/>
  <c r="AO21" i="5"/>
  <c r="AM21" i="5"/>
  <c r="AL21" i="5" s="1"/>
  <c r="AK21" i="5"/>
  <c r="AJ21" i="5"/>
  <c r="AI21" i="5"/>
  <c r="AH21" i="5" s="1"/>
  <c r="AG21" i="5"/>
  <c r="AF21" i="5" s="1"/>
  <c r="AE21" i="5"/>
  <c r="AD21" i="5"/>
  <c r="AC21" i="5"/>
  <c r="AB21" i="5" s="1"/>
  <c r="AA21" i="5"/>
  <c r="Z21" i="5" s="1"/>
  <c r="Y21" i="5"/>
  <c r="X21" i="5"/>
  <c r="W21" i="5"/>
  <c r="V21" i="5" s="1"/>
  <c r="U21" i="5"/>
  <c r="T21" i="5" s="1"/>
  <c r="S21" i="5"/>
  <c r="R21" i="5"/>
  <c r="Q21" i="5"/>
  <c r="P21" i="5" s="1"/>
  <c r="O21" i="5"/>
  <c r="N21" i="5" s="1"/>
  <c r="M21" i="5"/>
  <c r="L21" i="5"/>
  <c r="K21" i="5"/>
  <c r="J21" i="5" s="1"/>
  <c r="I21" i="5"/>
  <c r="H21" i="5" s="1"/>
  <c r="G21" i="5"/>
  <c r="E21" i="5"/>
  <c r="D21" i="5"/>
  <c r="C21" i="5" s="1"/>
  <c r="AP20" i="5"/>
  <c r="AO20" i="5"/>
  <c r="AM20" i="5"/>
  <c r="AL20" i="5" s="1"/>
  <c r="AK20" i="5"/>
  <c r="AJ20" i="5"/>
  <c r="AI20" i="5"/>
  <c r="AH20" i="5" s="1"/>
  <c r="AG20" i="5"/>
  <c r="AF20" i="5" s="1"/>
  <c r="AE20" i="5"/>
  <c r="AD20" i="5"/>
  <c r="AC20" i="5"/>
  <c r="AB20" i="5" s="1"/>
  <c r="AA20" i="5"/>
  <c r="Z20" i="5" s="1"/>
  <c r="Y20" i="5"/>
  <c r="X20" i="5"/>
  <c r="W20" i="5"/>
  <c r="V20" i="5" s="1"/>
  <c r="U20" i="5"/>
  <c r="T20" i="5" s="1"/>
  <c r="S20" i="5"/>
  <c r="R20" i="5"/>
  <c r="Q20" i="5"/>
  <c r="P20" i="5" s="1"/>
  <c r="O20" i="5"/>
  <c r="N20" i="5" s="1"/>
  <c r="M20" i="5"/>
  <c r="L20" i="5"/>
  <c r="K20" i="5"/>
  <c r="J20" i="5" s="1"/>
  <c r="I20" i="5"/>
  <c r="H20" i="5" s="1"/>
  <c r="G20" i="5"/>
  <c r="E20" i="5"/>
  <c r="D20" i="5"/>
  <c r="C20" i="5" s="1"/>
  <c r="AP19" i="5"/>
  <c r="AO19" i="5"/>
  <c r="AM19" i="5"/>
  <c r="AL19" i="5" s="1"/>
  <c r="AK19" i="5"/>
  <c r="AJ19" i="5"/>
  <c r="AI19" i="5"/>
  <c r="AH19" i="5" s="1"/>
  <c r="AG19" i="5"/>
  <c r="AF19" i="5" s="1"/>
  <c r="AE19" i="5"/>
  <c r="AD19" i="5"/>
  <c r="AC19" i="5"/>
  <c r="AB19" i="5" s="1"/>
  <c r="AA19" i="5"/>
  <c r="Z19" i="5" s="1"/>
  <c r="Y19" i="5"/>
  <c r="X19" i="5"/>
  <c r="W19" i="5"/>
  <c r="V19" i="5" s="1"/>
  <c r="U19" i="5"/>
  <c r="T19" i="5" s="1"/>
  <c r="S19" i="5"/>
  <c r="R19" i="5"/>
  <c r="Q19" i="5"/>
  <c r="P19" i="5" s="1"/>
  <c r="O19" i="5"/>
  <c r="N19" i="5" s="1"/>
  <c r="M19" i="5"/>
  <c r="L19" i="5"/>
  <c r="K19" i="5"/>
  <c r="J19" i="5" s="1"/>
  <c r="I19" i="5"/>
  <c r="H19" i="5" s="1"/>
  <c r="G19" i="5"/>
  <c r="E19" i="5"/>
  <c r="D19" i="5"/>
  <c r="C19" i="5" s="1"/>
  <c r="AP18" i="5"/>
  <c r="AO18" i="5"/>
  <c r="AM18" i="5"/>
  <c r="AL18" i="5" s="1"/>
  <c r="AK18" i="5"/>
  <c r="AJ18" i="5"/>
  <c r="AI18" i="5"/>
  <c r="AH18" i="5" s="1"/>
  <c r="AG18" i="5"/>
  <c r="AF18" i="5" s="1"/>
  <c r="AE18" i="5"/>
  <c r="AD18" i="5"/>
  <c r="AC18" i="5"/>
  <c r="AB18" i="5" s="1"/>
  <c r="AA18" i="5"/>
  <c r="Z18" i="5" s="1"/>
  <c r="Y18" i="5"/>
  <c r="X18" i="5"/>
  <c r="W18" i="5"/>
  <c r="V18" i="5" s="1"/>
  <c r="U18" i="5"/>
  <c r="T18" i="5" s="1"/>
  <c r="S18" i="5"/>
  <c r="R18" i="5"/>
  <c r="Q18" i="5"/>
  <c r="P18" i="5" s="1"/>
  <c r="O18" i="5"/>
  <c r="N18" i="5" s="1"/>
  <c r="M18" i="5"/>
  <c r="L18" i="5"/>
  <c r="K18" i="5"/>
  <c r="J18" i="5" s="1"/>
  <c r="I18" i="5"/>
  <c r="H18" i="5" s="1"/>
  <c r="G18" i="5"/>
  <c r="E18" i="5"/>
  <c r="D18" i="5"/>
  <c r="C18" i="5" s="1"/>
  <c r="AP17" i="5"/>
  <c r="AO17" i="5"/>
  <c r="AM17" i="5"/>
  <c r="AL17" i="5" s="1"/>
  <c r="AK17" i="5"/>
  <c r="AJ17" i="5"/>
  <c r="AI17" i="5"/>
  <c r="AH17" i="5" s="1"/>
  <c r="AG17" i="5"/>
  <c r="AF17" i="5" s="1"/>
  <c r="AE17" i="5"/>
  <c r="AD17" i="5"/>
  <c r="AC17" i="5"/>
  <c r="AB17" i="5" s="1"/>
  <c r="AA17" i="5"/>
  <c r="Z17" i="5" s="1"/>
  <c r="Y17" i="5"/>
  <c r="X17" i="5"/>
  <c r="W17" i="5"/>
  <c r="V17" i="5" s="1"/>
  <c r="U17" i="5"/>
  <c r="T17" i="5" s="1"/>
  <c r="S17" i="5"/>
  <c r="R17" i="5"/>
  <c r="Q17" i="5"/>
  <c r="P17" i="5" s="1"/>
  <c r="O17" i="5"/>
  <c r="N17" i="5" s="1"/>
  <c r="M17" i="5"/>
  <c r="L17" i="5"/>
  <c r="K17" i="5"/>
  <c r="J17" i="5" s="1"/>
  <c r="I17" i="5"/>
  <c r="H17" i="5" s="1"/>
  <c r="G17" i="5"/>
  <c r="E17" i="5"/>
  <c r="D17" i="5"/>
  <c r="C17" i="5" s="1"/>
  <c r="AP16" i="5"/>
  <c r="AO16" i="5"/>
  <c r="AM16" i="5"/>
  <c r="AL16" i="5" s="1"/>
  <c r="AK16" i="5"/>
  <c r="AJ16" i="5"/>
  <c r="AI16" i="5"/>
  <c r="AH16" i="5" s="1"/>
  <c r="AG16" i="5"/>
  <c r="AF16" i="5" s="1"/>
  <c r="AE16" i="5"/>
  <c r="AD16" i="5"/>
  <c r="AC16" i="5"/>
  <c r="AB16" i="5" s="1"/>
  <c r="AA16" i="5"/>
  <c r="Z16" i="5" s="1"/>
  <c r="Y16" i="5"/>
  <c r="X16" i="5"/>
  <c r="W16" i="5"/>
  <c r="V16" i="5" s="1"/>
  <c r="U16" i="5"/>
  <c r="T16" i="5" s="1"/>
  <c r="S16" i="5"/>
  <c r="R16" i="5"/>
  <c r="Q16" i="5"/>
  <c r="P16" i="5" s="1"/>
  <c r="O16" i="5"/>
  <c r="N16" i="5" s="1"/>
  <c r="M16" i="5"/>
  <c r="L16" i="5"/>
  <c r="K16" i="5"/>
  <c r="J16" i="5" s="1"/>
  <c r="I16" i="5"/>
  <c r="H16" i="5" s="1"/>
  <c r="G16" i="5"/>
  <c r="E16" i="5"/>
  <c r="D16" i="5"/>
  <c r="C16" i="5" s="1"/>
  <c r="AP15" i="5"/>
  <c r="AO15" i="5"/>
  <c r="AM15" i="5"/>
  <c r="AL15" i="5" s="1"/>
  <c r="AK15" i="5"/>
  <c r="AJ15" i="5"/>
  <c r="AI15" i="5"/>
  <c r="AH15" i="5" s="1"/>
  <c r="AG15" i="5"/>
  <c r="AF15" i="5" s="1"/>
  <c r="AE15" i="5"/>
  <c r="AD15" i="5"/>
  <c r="AC15" i="5"/>
  <c r="AB15" i="5" s="1"/>
  <c r="AA15" i="5"/>
  <c r="Z15" i="5" s="1"/>
  <c r="Y15" i="5"/>
  <c r="X15" i="5"/>
  <c r="W15" i="5"/>
  <c r="V15" i="5" s="1"/>
  <c r="U15" i="5"/>
  <c r="T15" i="5" s="1"/>
  <c r="S15" i="5"/>
  <c r="R15" i="5"/>
  <c r="Q15" i="5"/>
  <c r="P15" i="5" s="1"/>
  <c r="O15" i="5"/>
  <c r="N15" i="5" s="1"/>
  <c r="M15" i="5"/>
  <c r="L15" i="5"/>
  <c r="K15" i="5"/>
  <c r="J15" i="5" s="1"/>
  <c r="I15" i="5"/>
  <c r="H15" i="5" s="1"/>
  <c r="G15" i="5"/>
  <c r="E15" i="5"/>
  <c r="D15" i="5"/>
  <c r="C15" i="5" s="1"/>
  <c r="AP14" i="5"/>
  <c r="AO14" i="5"/>
  <c r="AM14" i="5"/>
  <c r="AL14" i="5" s="1"/>
  <c r="AK14" i="5"/>
  <c r="AJ14" i="5"/>
  <c r="AI14" i="5"/>
  <c r="AH14" i="5" s="1"/>
  <c r="AG14" i="5"/>
  <c r="AF14" i="5" s="1"/>
  <c r="AE14" i="5"/>
  <c r="AD14" i="5"/>
  <c r="AC14" i="5"/>
  <c r="AB14" i="5" s="1"/>
  <c r="AA14" i="5"/>
  <c r="Z14" i="5" s="1"/>
  <c r="Y14" i="5"/>
  <c r="X14" i="5"/>
  <c r="W14" i="5"/>
  <c r="V14" i="5" s="1"/>
  <c r="U14" i="5"/>
  <c r="T14" i="5"/>
  <c r="S14" i="5" s="1"/>
  <c r="R14" i="5"/>
  <c r="Q14" i="5" s="1"/>
  <c r="P14" i="5" s="1"/>
  <c r="O14" i="5"/>
  <c r="N14" i="5" s="1"/>
  <c r="M14" i="5" s="1"/>
  <c r="L14" i="5"/>
  <c r="K14" i="5" s="1"/>
  <c r="J14" i="5" s="1"/>
  <c r="I14" i="5"/>
  <c r="H14" i="5" s="1"/>
  <c r="G14" i="5" s="1"/>
  <c r="E14" i="5"/>
  <c r="D14" i="5" s="1"/>
  <c r="C14" i="5" s="1"/>
  <c r="AP13" i="5"/>
  <c r="AP22" i="5" s="1"/>
  <c r="AM13" i="5"/>
  <c r="AM22" i="5" s="1"/>
  <c r="AJ13" i="5"/>
  <c r="AJ22" i="5" s="1"/>
  <c r="AG13" i="5"/>
  <c r="AF13" i="5" s="1"/>
  <c r="AF22" i="5" s="1"/>
  <c r="AD13" i="5"/>
  <c r="AD22" i="5" s="1"/>
  <c r="AA13" i="5"/>
  <c r="AA22" i="5" s="1"/>
  <c r="Z13" i="5"/>
  <c r="Z22" i="5" s="1"/>
  <c r="X13" i="5"/>
  <c r="X22" i="5" s="1"/>
  <c r="U13" i="5"/>
  <c r="R13" i="5"/>
  <c r="R22" i="5" s="1"/>
  <c r="O13" i="5"/>
  <c r="N13" i="5" s="1"/>
  <c r="N22" i="5" s="1"/>
  <c r="L13" i="5"/>
  <c r="I13" i="5"/>
  <c r="H13" i="5" s="1"/>
  <c r="E13" i="5"/>
  <c r="E22" i="5" s="1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D10" i="5"/>
  <c r="C10" i="5"/>
  <c r="E10" i="5" s="1"/>
  <c r="F10" i="5" s="1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D9" i="5"/>
  <c r="C9" i="5"/>
  <c r="E9" i="5" s="1"/>
  <c r="F9" i="5" s="1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D8" i="5"/>
  <c r="C8" i="5"/>
  <c r="E8" i="5" s="1"/>
  <c r="F8" i="5" s="1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D7" i="5"/>
  <c r="C7" i="5"/>
  <c r="E7" i="5" s="1"/>
  <c r="F7" i="5" s="1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D6" i="5"/>
  <c r="C6" i="5"/>
  <c r="C5" i="5" s="1"/>
  <c r="AP5" i="5"/>
  <c r="AO5" i="5"/>
  <c r="AO11" i="5" s="1"/>
  <c r="AN5" i="5"/>
  <c r="AM5" i="5"/>
  <c r="AM11" i="5" s="1"/>
  <c r="AL5" i="5"/>
  <c r="AL11" i="5" s="1"/>
  <c r="AK5" i="5"/>
  <c r="AK11" i="5" s="1"/>
  <c r="AJ5" i="5"/>
  <c r="AJ11" i="5" s="1"/>
  <c r="AI5" i="5"/>
  <c r="AI11" i="5" s="1"/>
  <c r="AH5" i="5"/>
  <c r="AH11" i="5" s="1"/>
  <c r="AG5" i="5"/>
  <c r="AG11" i="5" s="1"/>
  <c r="AF5" i="5"/>
  <c r="AF11" i="5" s="1"/>
  <c r="AE5" i="5"/>
  <c r="AE11" i="5" s="1"/>
  <c r="AD5" i="5"/>
  <c r="AD11" i="5" s="1"/>
  <c r="AC5" i="5"/>
  <c r="AC11" i="5" s="1"/>
  <c r="AB5" i="5"/>
  <c r="AB11" i="5" s="1"/>
  <c r="AA5" i="5"/>
  <c r="AA11" i="5" s="1"/>
  <c r="Z5" i="5"/>
  <c r="Z11" i="5" s="1"/>
  <c r="Y5" i="5"/>
  <c r="Y11" i="5" s="1"/>
  <c r="X5" i="5"/>
  <c r="X11" i="5" s="1"/>
  <c r="W5" i="5"/>
  <c r="W11" i="5" s="1"/>
  <c r="V5" i="5"/>
  <c r="V11" i="5" s="1"/>
  <c r="U5" i="5"/>
  <c r="U11" i="5" s="1"/>
  <c r="T5" i="5"/>
  <c r="T11" i="5" s="1"/>
  <c r="S5" i="5"/>
  <c r="S11" i="5" s="1"/>
  <c r="R5" i="5"/>
  <c r="R11" i="5" s="1"/>
  <c r="Q5" i="5"/>
  <c r="Q11" i="5" s="1"/>
  <c r="P5" i="5"/>
  <c r="P11" i="5" s="1"/>
  <c r="O5" i="5"/>
  <c r="O11" i="5" s="1"/>
  <c r="N5" i="5"/>
  <c r="N11" i="5" s="1"/>
  <c r="M5" i="5"/>
  <c r="M11" i="5" s="1"/>
  <c r="L5" i="5"/>
  <c r="L11" i="5" s="1"/>
  <c r="K5" i="5"/>
  <c r="K11" i="5" s="1"/>
  <c r="J5" i="5"/>
  <c r="J11" i="5" s="1"/>
  <c r="I5" i="5"/>
  <c r="I11" i="5" s="1"/>
  <c r="H5" i="5"/>
  <c r="H11" i="5" s="1"/>
  <c r="G5" i="5"/>
  <c r="G11" i="5" s="1"/>
  <c r="D5" i="5"/>
  <c r="D11" i="5" s="1"/>
  <c r="AT22" i="4"/>
  <c r="AS22" i="4"/>
  <c r="AQ22" i="4"/>
  <c r="AP22" i="4"/>
  <c r="AN22" i="4"/>
  <c r="AM22" i="4"/>
  <c r="AK22" i="4"/>
  <c r="AJ22" i="4"/>
  <c r="AH22" i="4"/>
  <c r="AG22" i="4"/>
  <c r="AE22" i="4"/>
  <c r="AD22" i="4"/>
  <c r="AB22" i="4"/>
  <c r="AA22" i="4"/>
  <c r="Y22" i="4"/>
  <c r="X22" i="4"/>
  <c r="V22" i="4"/>
  <c r="U22" i="4"/>
  <c r="S22" i="4"/>
  <c r="R22" i="4"/>
  <c r="P22" i="4"/>
  <c r="O22" i="4"/>
  <c r="M22" i="4"/>
  <c r="L22" i="4"/>
  <c r="C22" i="4"/>
  <c r="G22" i="4" s="1"/>
  <c r="B22" i="4"/>
  <c r="F22" i="4" s="1"/>
  <c r="H22" i="4" s="1"/>
  <c r="AT21" i="4"/>
  <c r="AS21" i="4"/>
  <c r="AQ21" i="4"/>
  <c r="AP21" i="4"/>
  <c r="AR21" i="4" s="1"/>
  <c r="AN21" i="4"/>
  <c r="AM21" i="4"/>
  <c r="AO21" i="4" s="1"/>
  <c r="AK21" i="4"/>
  <c r="AJ21" i="4"/>
  <c r="AL21" i="4" s="1"/>
  <c r="AH21" i="4"/>
  <c r="AG21" i="4"/>
  <c r="AE21" i="4"/>
  <c r="AD21" i="4"/>
  <c r="AF21" i="4" s="1"/>
  <c r="AB21" i="4"/>
  <c r="AA21" i="4"/>
  <c r="AC21" i="4" s="1"/>
  <c r="Y21" i="4"/>
  <c r="X21" i="4"/>
  <c r="Z21" i="4" s="1"/>
  <c r="V21" i="4"/>
  <c r="U21" i="4"/>
  <c r="S21" i="4"/>
  <c r="R21" i="4"/>
  <c r="T21" i="4" s="1"/>
  <c r="P21" i="4"/>
  <c r="O21" i="4"/>
  <c r="Q21" i="4" s="1"/>
  <c r="M21" i="4"/>
  <c r="L21" i="4"/>
  <c r="N21" i="4" s="1"/>
  <c r="C21" i="4"/>
  <c r="G21" i="4" s="1"/>
  <c r="B21" i="4"/>
  <c r="F21" i="4" s="1"/>
  <c r="H21" i="4" s="1"/>
  <c r="AT20" i="4"/>
  <c r="AS20" i="4"/>
  <c r="AQ20" i="4"/>
  <c r="AP20" i="4"/>
  <c r="AR20" i="4" s="1"/>
  <c r="AN20" i="4"/>
  <c r="AM20" i="4"/>
  <c r="AO20" i="4" s="1"/>
  <c r="AK20" i="4"/>
  <c r="AJ20" i="4"/>
  <c r="AL20" i="4" s="1"/>
  <c r="AH20" i="4"/>
  <c r="AG20" i="4"/>
  <c r="AE20" i="4"/>
  <c r="AD20" i="4"/>
  <c r="AF20" i="4" s="1"/>
  <c r="AB20" i="4"/>
  <c r="AA20" i="4"/>
  <c r="AC20" i="4" s="1"/>
  <c r="Y20" i="4"/>
  <c r="X20" i="4"/>
  <c r="Z20" i="4" s="1"/>
  <c r="V20" i="4"/>
  <c r="U20" i="4"/>
  <c r="S20" i="4"/>
  <c r="R20" i="4"/>
  <c r="T20" i="4" s="1"/>
  <c r="P20" i="4"/>
  <c r="O20" i="4"/>
  <c r="Q20" i="4" s="1"/>
  <c r="M20" i="4"/>
  <c r="L20" i="4"/>
  <c r="N20" i="4" s="1"/>
  <c r="C20" i="4"/>
  <c r="G20" i="4" s="1"/>
  <c r="B20" i="4"/>
  <c r="F20" i="4" s="1"/>
  <c r="H20" i="4" s="1"/>
  <c r="AT19" i="4"/>
  <c r="AS19" i="4"/>
  <c r="AQ19" i="4"/>
  <c r="AP19" i="4"/>
  <c r="AR19" i="4" s="1"/>
  <c r="AN19" i="4"/>
  <c r="AM19" i="4"/>
  <c r="AO19" i="4" s="1"/>
  <c r="AK19" i="4"/>
  <c r="AJ19" i="4"/>
  <c r="AL19" i="4" s="1"/>
  <c r="AH19" i="4"/>
  <c r="AG19" i="4"/>
  <c r="AE19" i="4"/>
  <c r="AD19" i="4"/>
  <c r="AF19" i="4" s="1"/>
  <c r="AB19" i="4"/>
  <c r="AA19" i="4"/>
  <c r="AC19" i="4" s="1"/>
  <c r="Y19" i="4"/>
  <c r="X19" i="4"/>
  <c r="Z19" i="4" s="1"/>
  <c r="V19" i="4"/>
  <c r="U19" i="4"/>
  <c r="S19" i="4"/>
  <c r="R19" i="4"/>
  <c r="T19" i="4" s="1"/>
  <c r="P19" i="4"/>
  <c r="O19" i="4"/>
  <c r="Q19" i="4" s="1"/>
  <c r="M19" i="4"/>
  <c r="L19" i="4"/>
  <c r="N19" i="4" s="1"/>
  <c r="C19" i="4"/>
  <c r="G19" i="4" s="1"/>
  <c r="B19" i="4"/>
  <c r="F19" i="4" s="1"/>
  <c r="H19" i="4" s="1"/>
  <c r="AT18" i="4"/>
  <c r="AS18" i="4"/>
  <c r="AS17" i="4" s="1"/>
  <c r="AS23" i="4" s="1"/>
  <c r="AQ18" i="4"/>
  <c r="AP18" i="4"/>
  <c r="AP17" i="4" s="1"/>
  <c r="AP23" i="4" s="1"/>
  <c r="AN18" i="4"/>
  <c r="AM18" i="4"/>
  <c r="AK18" i="4"/>
  <c r="AJ18" i="4"/>
  <c r="AH18" i="4"/>
  <c r="AG18" i="4"/>
  <c r="AG17" i="4" s="1"/>
  <c r="AG23" i="4" s="1"/>
  <c r="AE18" i="4"/>
  <c r="AD18" i="4"/>
  <c r="AD17" i="4" s="1"/>
  <c r="AD23" i="4" s="1"/>
  <c r="AB18" i="4"/>
  <c r="AA18" i="4"/>
  <c r="AC18" i="4" s="1"/>
  <c r="AC17" i="4" s="1"/>
  <c r="Y18" i="4"/>
  <c r="X18" i="4"/>
  <c r="Z18" i="4" s="1"/>
  <c r="Z17" i="4" s="1"/>
  <c r="V18" i="4"/>
  <c r="U18" i="4"/>
  <c r="U17" i="4" s="1"/>
  <c r="U23" i="4" s="1"/>
  <c r="S18" i="4"/>
  <c r="R18" i="4"/>
  <c r="P18" i="4"/>
  <c r="O18" i="4"/>
  <c r="M18" i="4"/>
  <c r="L18" i="4"/>
  <c r="C18" i="4"/>
  <c r="C23" i="4" s="1"/>
  <c r="B18" i="4"/>
  <c r="X17" i="4"/>
  <c r="X23" i="4" s="1"/>
  <c r="C17" i="4"/>
  <c r="AT10" i="4"/>
  <c r="AS10" i="4"/>
  <c r="AQ10" i="4"/>
  <c r="AP10" i="4"/>
  <c r="AN10" i="4"/>
  <c r="AM10" i="4"/>
  <c r="AK10" i="4"/>
  <c r="AJ10" i="4"/>
  <c r="AH10" i="4"/>
  <c r="AG10" i="4"/>
  <c r="AE10" i="4"/>
  <c r="AD10" i="4"/>
  <c r="AB10" i="4"/>
  <c r="AA10" i="4"/>
  <c r="Y10" i="4"/>
  <c r="X10" i="4"/>
  <c r="V10" i="4"/>
  <c r="U10" i="4"/>
  <c r="S10" i="4"/>
  <c r="R10" i="4"/>
  <c r="P10" i="4"/>
  <c r="O10" i="4"/>
  <c r="M10" i="4"/>
  <c r="L10" i="4"/>
  <c r="C10" i="4"/>
  <c r="J10" i="4" s="1"/>
  <c r="B10" i="4"/>
  <c r="F10" i="4" s="1"/>
  <c r="AT9" i="4"/>
  <c r="AS9" i="4"/>
  <c r="AQ9" i="4"/>
  <c r="AP9" i="4"/>
  <c r="AN9" i="4"/>
  <c r="AM9" i="4"/>
  <c r="AK9" i="4"/>
  <c r="AJ9" i="4"/>
  <c r="AH9" i="4"/>
  <c r="AG9" i="4"/>
  <c r="AE9" i="4"/>
  <c r="AD9" i="4"/>
  <c r="AB9" i="4"/>
  <c r="AA9" i="4"/>
  <c r="Y9" i="4"/>
  <c r="X9" i="4"/>
  <c r="V9" i="4"/>
  <c r="U9" i="4"/>
  <c r="S9" i="4"/>
  <c r="R9" i="4"/>
  <c r="P9" i="4"/>
  <c r="O9" i="4"/>
  <c r="M9" i="4"/>
  <c r="L9" i="4"/>
  <c r="C9" i="4"/>
  <c r="J9" i="4" s="1"/>
  <c r="B9" i="4"/>
  <c r="F9" i="4" s="1"/>
  <c r="AT8" i="4"/>
  <c r="AS8" i="4"/>
  <c r="AQ8" i="4"/>
  <c r="AP8" i="4"/>
  <c r="AN8" i="4"/>
  <c r="AM8" i="4"/>
  <c r="AK8" i="4"/>
  <c r="AJ8" i="4"/>
  <c r="AH8" i="4"/>
  <c r="AG8" i="4"/>
  <c r="AE8" i="4"/>
  <c r="AD8" i="4"/>
  <c r="AB8" i="4"/>
  <c r="AA8" i="4"/>
  <c r="Y8" i="4"/>
  <c r="X8" i="4"/>
  <c r="V8" i="4"/>
  <c r="U8" i="4"/>
  <c r="S8" i="4"/>
  <c r="R8" i="4"/>
  <c r="P8" i="4"/>
  <c r="O8" i="4"/>
  <c r="M8" i="4"/>
  <c r="L8" i="4"/>
  <c r="C8" i="4"/>
  <c r="J8" i="4" s="1"/>
  <c r="B8" i="4"/>
  <c r="F8" i="4" s="1"/>
  <c r="AT7" i="4"/>
  <c r="AS7" i="4"/>
  <c r="AQ7" i="4"/>
  <c r="AP7" i="4"/>
  <c r="AN7" i="4"/>
  <c r="AM7" i="4"/>
  <c r="AK7" i="4"/>
  <c r="AJ7" i="4"/>
  <c r="AH7" i="4"/>
  <c r="AG7" i="4"/>
  <c r="AE7" i="4"/>
  <c r="AD7" i="4"/>
  <c r="AB7" i="4"/>
  <c r="AA7" i="4"/>
  <c r="Y7" i="4"/>
  <c r="X7" i="4"/>
  <c r="V7" i="4"/>
  <c r="U7" i="4"/>
  <c r="S7" i="4"/>
  <c r="R7" i="4"/>
  <c r="P7" i="4"/>
  <c r="O7" i="4"/>
  <c r="M7" i="4"/>
  <c r="L7" i="4"/>
  <c r="C7" i="4"/>
  <c r="J7" i="4" s="1"/>
  <c r="B7" i="4"/>
  <c r="F7" i="4" s="1"/>
  <c r="AT6" i="4"/>
  <c r="AS6" i="4"/>
  <c r="AQ6" i="4"/>
  <c r="AP6" i="4"/>
  <c r="AN6" i="4"/>
  <c r="AM6" i="4"/>
  <c r="AK6" i="4"/>
  <c r="AJ6" i="4"/>
  <c r="AH6" i="4"/>
  <c r="AG6" i="4"/>
  <c r="AE6" i="4"/>
  <c r="AD6" i="4"/>
  <c r="AB6" i="4"/>
  <c r="AA6" i="4"/>
  <c r="Y6" i="4"/>
  <c r="X6" i="4"/>
  <c r="V6" i="4"/>
  <c r="U6" i="4"/>
  <c r="S6" i="4"/>
  <c r="R6" i="4"/>
  <c r="P6" i="4"/>
  <c r="O6" i="4"/>
  <c r="M6" i="4"/>
  <c r="L6" i="4"/>
  <c r="C6" i="4"/>
  <c r="J6" i="4" s="1"/>
  <c r="B6" i="4"/>
  <c r="B11" i="4" s="1"/>
  <c r="AT5" i="4"/>
  <c r="AT11" i="4" s="1"/>
  <c r="AS5" i="4"/>
  <c r="AS11" i="4" s="1"/>
  <c r="AQ5" i="4"/>
  <c r="AQ11" i="4" s="1"/>
  <c r="AP5" i="4"/>
  <c r="AP11" i="4" s="1"/>
  <c r="AN5" i="4"/>
  <c r="AN11" i="4" s="1"/>
  <c r="AM5" i="4"/>
  <c r="AM11" i="4" s="1"/>
  <c r="AK5" i="4"/>
  <c r="AK11" i="4" s="1"/>
  <c r="AJ5" i="4"/>
  <c r="AJ11" i="4" s="1"/>
  <c r="AH5" i="4"/>
  <c r="AH11" i="4" s="1"/>
  <c r="AG5" i="4"/>
  <c r="AG11" i="4" s="1"/>
  <c r="AE5" i="4"/>
  <c r="AE11" i="4" s="1"/>
  <c r="AD5" i="4"/>
  <c r="AD11" i="4" s="1"/>
  <c r="AB5" i="4"/>
  <c r="AB11" i="4" s="1"/>
  <c r="AA5" i="4"/>
  <c r="AA11" i="4" s="1"/>
  <c r="Y5" i="4"/>
  <c r="Y11" i="4" s="1"/>
  <c r="X5" i="4"/>
  <c r="X11" i="4" s="1"/>
  <c r="V5" i="4"/>
  <c r="V11" i="4" s="1"/>
  <c r="U5" i="4"/>
  <c r="U11" i="4" s="1"/>
  <c r="S5" i="4"/>
  <c r="S11" i="4" s="1"/>
  <c r="R5" i="4"/>
  <c r="R11" i="4" s="1"/>
  <c r="P5" i="4"/>
  <c r="P11" i="4" s="1"/>
  <c r="O5" i="4"/>
  <c r="O11" i="4" s="1"/>
  <c r="M5" i="4"/>
  <c r="M11" i="4" s="1"/>
  <c r="L5" i="4"/>
  <c r="L11" i="4" s="1"/>
  <c r="C5" i="4"/>
  <c r="B5" i="4"/>
  <c r="R119" i="3"/>
  <c r="Q119" i="3"/>
  <c r="P119" i="3"/>
  <c r="O119" i="3"/>
  <c r="N119" i="3"/>
  <c r="M119" i="3"/>
  <c r="L119" i="3"/>
  <c r="K119" i="3"/>
  <c r="J119" i="3"/>
  <c r="I119" i="3"/>
  <c r="H119" i="3"/>
  <c r="G119" i="3"/>
  <c r="R118" i="3"/>
  <c r="Q118" i="3"/>
  <c r="Q116" i="3" s="1"/>
  <c r="P118" i="3"/>
  <c r="O118" i="3"/>
  <c r="N118" i="3"/>
  <c r="M118" i="3"/>
  <c r="M116" i="3" s="1"/>
  <c r="L118" i="3"/>
  <c r="K118" i="3"/>
  <c r="J118" i="3"/>
  <c r="I118" i="3"/>
  <c r="I116" i="3" s="1"/>
  <c r="H118" i="3"/>
  <c r="G118" i="3"/>
  <c r="E118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E117" i="3"/>
  <c r="R114" i="3"/>
  <c r="Q114" i="3"/>
  <c r="Q113" i="3" s="1"/>
  <c r="P114" i="3"/>
  <c r="P113" i="3" s="1"/>
  <c r="O114" i="3"/>
  <c r="O113" i="3" s="1"/>
  <c r="N114" i="3"/>
  <c r="N113" i="3" s="1"/>
  <c r="M114" i="3"/>
  <c r="M113" i="3" s="1"/>
  <c r="L114" i="3"/>
  <c r="L113" i="3" s="1"/>
  <c r="K114" i="3"/>
  <c r="K113" i="3" s="1"/>
  <c r="J114" i="3"/>
  <c r="I114" i="3"/>
  <c r="I113" i="3" s="1"/>
  <c r="H114" i="3"/>
  <c r="H113" i="3" s="1"/>
  <c r="G114" i="3"/>
  <c r="R113" i="3"/>
  <c r="J113" i="3"/>
  <c r="R111" i="3"/>
  <c r="Q111" i="3"/>
  <c r="O111" i="3"/>
  <c r="N111" i="3"/>
  <c r="M111" i="3"/>
  <c r="L111" i="3"/>
  <c r="K111" i="3"/>
  <c r="J111" i="3"/>
  <c r="I111" i="3"/>
  <c r="H111" i="3"/>
  <c r="G111" i="3"/>
  <c r="R110" i="3"/>
  <c r="Q110" i="3"/>
  <c r="O110" i="3"/>
  <c r="N110" i="3"/>
  <c r="M110" i="3"/>
  <c r="L110" i="3"/>
  <c r="K110" i="3"/>
  <c r="J110" i="3"/>
  <c r="I110" i="3"/>
  <c r="H110" i="3"/>
  <c r="G110" i="3"/>
  <c r="R109" i="3"/>
  <c r="Q109" i="3"/>
  <c r="O109" i="3"/>
  <c r="O105" i="3" s="1"/>
  <c r="N109" i="3"/>
  <c r="M109" i="3"/>
  <c r="L109" i="3"/>
  <c r="K109" i="3"/>
  <c r="J109" i="3"/>
  <c r="I109" i="3"/>
  <c r="H109" i="3"/>
  <c r="G109" i="3"/>
  <c r="S108" i="3"/>
  <c r="T108" i="3" s="1"/>
  <c r="U108" i="3" s="1"/>
  <c r="S107" i="3"/>
  <c r="T107" i="3" s="1"/>
  <c r="U107" i="3" s="1"/>
  <c r="R106" i="3"/>
  <c r="R105" i="3" s="1"/>
  <c r="Q106" i="3"/>
  <c r="P106" i="3"/>
  <c r="P105" i="3" s="1"/>
  <c r="N106" i="3"/>
  <c r="M106" i="3"/>
  <c r="M105" i="3" s="1"/>
  <c r="L106" i="3"/>
  <c r="K106" i="3"/>
  <c r="K105" i="3" s="1"/>
  <c r="H106" i="3"/>
  <c r="G106" i="3"/>
  <c r="I105" i="3"/>
  <c r="R103" i="3"/>
  <c r="R101" i="3" s="1"/>
  <c r="Q103" i="3"/>
  <c r="Q101" i="3" s="1"/>
  <c r="P103" i="3"/>
  <c r="O103" i="3"/>
  <c r="O101" i="3" s="1"/>
  <c r="N103" i="3"/>
  <c r="N101" i="3" s="1"/>
  <c r="M103" i="3"/>
  <c r="M101" i="3" s="1"/>
  <c r="L103" i="3"/>
  <c r="K103" i="3"/>
  <c r="K101" i="3" s="1"/>
  <c r="J103" i="3"/>
  <c r="J101" i="3" s="1"/>
  <c r="I103" i="3"/>
  <c r="I101" i="3" s="1"/>
  <c r="H103" i="3"/>
  <c r="G103" i="3"/>
  <c r="E103" i="3"/>
  <c r="S102" i="3"/>
  <c r="T102" i="3" s="1"/>
  <c r="U102" i="3" s="1"/>
  <c r="P101" i="3"/>
  <c r="L101" i="3"/>
  <c r="H101" i="3"/>
  <c r="S99" i="3"/>
  <c r="T99" i="3" s="1"/>
  <c r="U99" i="3" s="1"/>
  <c r="R97" i="3"/>
  <c r="Q97" i="3"/>
  <c r="P97" i="3"/>
  <c r="O97" i="3"/>
  <c r="N97" i="3"/>
  <c r="M97" i="3"/>
  <c r="L97" i="3"/>
  <c r="K97" i="3"/>
  <c r="J97" i="3"/>
  <c r="I97" i="3"/>
  <c r="H97" i="3"/>
  <c r="G97" i="3"/>
  <c r="E97" i="3"/>
  <c r="R93" i="3"/>
  <c r="Q93" i="3"/>
  <c r="P93" i="3"/>
  <c r="O93" i="3"/>
  <c r="N93" i="3"/>
  <c r="M93" i="3"/>
  <c r="L93" i="3"/>
  <c r="K93" i="3"/>
  <c r="J93" i="3"/>
  <c r="I93" i="3"/>
  <c r="H93" i="3"/>
  <c r="G93" i="3"/>
  <c r="S93" i="3" s="1"/>
  <c r="T93" i="3" s="1"/>
  <c r="U93" i="3" s="1"/>
  <c r="E93" i="3"/>
  <c r="R92" i="3"/>
  <c r="Q92" i="3"/>
  <c r="P92" i="3"/>
  <c r="O92" i="3"/>
  <c r="N92" i="3"/>
  <c r="M92" i="3"/>
  <c r="L92" i="3"/>
  <c r="K92" i="3"/>
  <c r="J92" i="3"/>
  <c r="I92" i="3"/>
  <c r="H92" i="3"/>
  <c r="G92" i="3"/>
  <c r="E92" i="3"/>
  <c r="R91" i="3"/>
  <c r="Q91" i="3"/>
  <c r="P91" i="3"/>
  <c r="O91" i="3"/>
  <c r="N91" i="3"/>
  <c r="M91" i="3"/>
  <c r="L91" i="3"/>
  <c r="K91" i="3"/>
  <c r="J91" i="3"/>
  <c r="I91" i="3"/>
  <c r="H91" i="3"/>
  <c r="G91" i="3"/>
  <c r="S91" i="3" s="1"/>
  <c r="T91" i="3" s="1"/>
  <c r="U91" i="3" s="1"/>
  <c r="E91" i="3"/>
  <c r="R90" i="3"/>
  <c r="Q90" i="3"/>
  <c r="P90" i="3"/>
  <c r="O90" i="3"/>
  <c r="N90" i="3"/>
  <c r="M90" i="3"/>
  <c r="L90" i="3"/>
  <c r="K90" i="3"/>
  <c r="J90" i="3"/>
  <c r="I90" i="3"/>
  <c r="H90" i="3"/>
  <c r="G90" i="3"/>
  <c r="E90" i="3"/>
  <c r="R89" i="3"/>
  <c r="Q89" i="3"/>
  <c r="P89" i="3"/>
  <c r="O89" i="3"/>
  <c r="N89" i="3"/>
  <c r="M89" i="3"/>
  <c r="L89" i="3"/>
  <c r="K89" i="3"/>
  <c r="J89" i="3"/>
  <c r="I89" i="3"/>
  <c r="H89" i="3"/>
  <c r="G89" i="3"/>
  <c r="S89" i="3" s="1"/>
  <c r="T89" i="3" s="1"/>
  <c r="U89" i="3" s="1"/>
  <c r="E89" i="3"/>
  <c r="R88" i="3"/>
  <c r="Q88" i="3"/>
  <c r="P88" i="3"/>
  <c r="O88" i="3"/>
  <c r="N88" i="3"/>
  <c r="M88" i="3"/>
  <c r="L88" i="3"/>
  <c r="K88" i="3"/>
  <c r="J88" i="3"/>
  <c r="I88" i="3"/>
  <c r="H88" i="3"/>
  <c r="G88" i="3"/>
  <c r="E88" i="3"/>
  <c r="R87" i="3"/>
  <c r="Q87" i="3"/>
  <c r="P87" i="3"/>
  <c r="O87" i="3"/>
  <c r="N87" i="3"/>
  <c r="M87" i="3"/>
  <c r="L87" i="3"/>
  <c r="K87" i="3"/>
  <c r="K86" i="3" s="1"/>
  <c r="J87" i="3"/>
  <c r="I87" i="3"/>
  <c r="H87" i="3"/>
  <c r="G87" i="3"/>
  <c r="S87" i="3" s="1"/>
  <c r="T87" i="3" s="1"/>
  <c r="U87" i="3" s="1"/>
  <c r="E87" i="3"/>
  <c r="O86" i="3"/>
  <c r="G86" i="3"/>
  <c r="R85" i="3"/>
  <c r="Q85" i="3"/>
  <c r="Q83" i="3" s="1"/>
  <c r="P85" i="3"/>
  <c r="O85" i="3"/>
  <c r="O83" i="3" s="1"/>
  <c r="O82" i="3" s="1"/>
  <c r="N85" i="3"/>
  <c r="M85" i="3"/>
  <c r="M83" i="3" s="1"/>
  <c r="L85" i="3"/>
  <c r="K85" i="3"/>
  <c r="J85" i="3"/>
  <c r="I85" i="3"/>
  <c r="I83" i="3" s="1"/>
  <c r="H85" i="3"/>
  <c r="G85" i="3"/>
  <c r="G83" i="3" s="1"/>
  <c r="G82" i="3" s="1"/>
  <c r="E85" i="3"/>
  <c r="R84" i="3"/>
  <c r="R83" i="3" s="1"/>
  <c r="Q84" i="3"/>
  <c r="P84" i="3"/>
  <c r="P83" i="3" s="1"/>
  <c r="O84" i="3"/>
  <c r="N84" i="3"/>
  <c r="N83" i="3" s="1"/>
  <c r="M84" i="3"/>
  <c r="L84" i="3"/>
  <c r="L83" i="3" s="1"/>
  <c r="K84" i="3"/>
  <c r="J84" i="3"/>
  <c r="J83" i="3" s="1"/>
  <c r="I84" i="3"/>
  <c r="H84" i="3"/>
  <c r="H83" i="3" s="1"/>
  <c r="G84" i="3"/>
  <c r="E84" i="3"/>
  <c r="K83" i="3"/>
  <c r="K82" i="3"/>
  <c r="R80" i="3"/>
  <c r="Q80" i="3"/>
  <c r="P80" i="3"/>
  <c r="O80" i="3"/>
  <c r="N80" i="3"/>
  <c r="M80" i="3"/>
  <c r="L80" i="3"/>
  <c r="K80" i="3"/>
  <c r="J80" i="3"/>
  <c r="I80" i="3"/>
  <c r="H80" i="3"/>
  <c r="G80" i="3"/>
  <c r="R79" i="3"/>
  <c r="R98" i="3" s="1"/>
  <c r="Q79" i="3"/>
  <c r="P79" i="3"/>
  <c r="O79" i="3"/>
  <c r="N79" i="3"/>
  <c r="M79" i="3"/>
  <c r="L79" i="3"/>
  <c r="K79" i="3"/>
  <c r="J79" i="3"/>
  <c r="J98" i="3" s="1"/>
  <c r="I79" i="3"/>
  <c r="H79" i="3"/>
  <c r="G79" i="3"/>
  <c r="R78" i="3"/>
  <c r="R76" i="3"/>
  <c r="Q76" i="3"/>
  <c r="P76" i="3"/>
  <c r="P73" i="3" s="1"/>
  <c r="O76" i="3"/>
  <c r="N76" i="3"/>
  <c r="M76" i="3"/>
  <c r="L76" i="3"/>
  <c r="K76" i="3"/>
  <c r="J76" i="3"/>
  <c r="I76" i="3"/>
  <c r="H76" i="3"/>
  <c r="E76" i="3"/>
  <c r="R75" i="3"/>
  <c r="R73" i="3" s="1"/>
  <c r="Q75" i="3"/>
  <c r="O75" i="3"/>
  <c r="N75" i="3"/>
  <c r="M75" i="3"/>
  <c r="L75" i="3"/>
  <c r="K75" i="3"/>
  <c r="J75" i="3"/>
  <c r="I75" i="3"/>
  <c r="H75" i="3"/>
  <c r="G75" i="3"/>
  <c r="G73" i="3" s="1"/>
  <c r="E75" i="3"/>
  <c r="O74" i="3"/>
  <c r="E74" i="3"/>
  <c r="Q73" i="3"/>
  <c r="K73" i="3"/>
  <c r="R72" i="3"/>
  <c r="Q72" i="3"/>
  <c r="P72" i="3"/>
  <c r="O72" i="3"/>
  <c r="N72" i="3"/>
  <c r="M72" i="3"/>
  <c r="L72" i="3"/>
  <c r="K72" i="3"/>
  <c r="J72" i="3"/>
  <c r="I72" i="3"/>
  <c r="H72" i="3"/>
  <c r="G72" i="3"/>
  <c r="E72" i="3"/>
  <c r="R71" i="3"/>
  <c r="Q71" i="3"/>
  <c r="P71" i="3"/>
  <c r="O71" i="3"/>
  <c r="O70" i="3" s="1"/>
  <c r="N71" i="3"/>
  <c r="M71" i="3"/>
  <c r="L71" i="3"/>
  <c r="K71" i="3"/>
  <c r="K70" i="3" s="1"/>
  <c r="J71" i="3"/>
  <c r="I71" i="3"/>
  <c r="H71" i="3"/>
  <c r="G71" i="3"/>
  <c r="G70" i="3" s="1"/>
  <c r="E71" i="3"/>
  <c r="Q70" i="3"/>
  <c r="M70" i="3"/>
  <c r="I70" i="3"/>
  <c r="R69" i="3"/>
  <c r="Q69" i="3"/>
  <c r="P69" i="3"/>
  <c r="O69" i="3"/>
  <c r="N69" i="3"/>
  <c r="M69" i="3"/>
  <c r="L69" i="3"/>
  <c r="K69" i="3"/>
  <c r="J69" i="3"/>
  <c r="I69" i="3"/>
  <c r="H69" i="3"/>
  <c r="G69" i="3"/>
  <c r="E69" i="3"/>
  <c r="R66" i="3"/>
  <c r="Q66" i="3"/>
  <c r="P66" i="3"/>
  <c r="O66" i="3"/>
  <c r="N66" i="3"/>
  <c r="M66" i="3"/>
  <c r="L66" i="3"/>
  <c r="K66" i="3"/>
  <c r="J66" i="3"/>
  <c r="I66" i="3"/>
  <c r="H66" i="3"/>
  <c r="G66" i="3"/>
  <c r="E66" i="3"/>
  <c r="R65" i="3"/>
  <c r="O65" i="3"/>
  <c r="L65" i="3"/>
  <c r="I65" i="3"/>
  <c r="S65" i="3" s="1"/>
  <c r="R64" i="3"/>
  <c r="O64" i="3"/>
  <c r="L64" i="3"/>
  <c r="I64" i="3"/>
  <c r="E64" i="3"/>
  <c r="R63" i="3"/>
  <c r="Q63" i="3"/>
  <c r="P63" i="3"/>
  <c r="O63" i="3"/>
  <c r="N63" i="3"/>
  <c r="M63" i="3"/>
  <c r="L63" i="3"/>
  <c r="K63" i="3"/>
  <c r="J63" i="3"/>
  <c r="I63" i="3"/>
  <c r="H63" i="3"/>
  <c r="G63" i="3"/>
  <c r="E63" i="3"/>
  <c r="R62" i="3"/>
  <c r="Q62" i="3"/>
  <c r="P62" i="3"/>
  <c r="O62" i="3"/>
  <c r="N62" i="3"/>
  <c r="M62" i="3"/>
  <c r="L62" i="3"/>
  <c r="K62" i="3"/>
  <c r="J62" i="3"/>
  <c r="I62" i="3"/>
  <c r="H62" i="3"/>
  <c r="G62" i="3"/>
  <c r="E62" i="3"/>
  <c r="R61" i="3"/>
  <c r="Q61" i="3"/>
  <c r="P61" i="3"/>
  <c r="P59" i="3" s="1"/>
  <c r="O61" i="3"/>
  <c r="N61" i="3"/>
  <c r="M61" i="3"/>
  <c r="L61" i="3"/>
  <c r="L59" i="3" s="1"/>
  <c r="K61" i="3"/>
  <c r="J61" i="3"/>
  <c r="I61" i="3"/>
  <c r="H61" i="3"/>
  <c r="H59" i="3" s="1"/>
  <c r="G61" i="3"/>
  <c r="E61" i="3"/>
  <c r="R60" i="3"/>
  <c r="Q60" i="3"/>
  <c r="Q59" i="3" s="1"/>
  <c r="P60" i="3"/>
  <c r="O60" i="3"/>
  <c r="O59" i="3" s="1"/>
  <c r="N60" i="3"/>
  <c r="M60" i="3"/>
  <c r="M59" i="3" s="1"/>
  <c r="L60" i="3"/>
  <c r="K60" i="3"/>
  <c r="K59" i="3" s="1"/>
  <c r="J60" i="3"/>
  <c r="I60" i="3"/>
  <c r="I59" i="3" s="1"/>
  <c r="H60" i="3"/>
  <c r="G60" i="3"/>
  <c r="E60" i="3"/>
  <c r="R59" i="3"/>
  <c r="N59" i="3"/>
  <c r="J59" i="3"/>
  <c r="R58" i="3"/>
  <c r="Q58" i="3"/>
  <c r="P58" i="3"/>
  <c r="O58" i="3"/>
  <c r="N58" i="3"/>
  <c r="M58" i="3"/>
  <c r="L58" i="3"/>
  <c r="K58" i="3"/>
  <c r="J58" i="3"/>
  <c r="I58" i="3"/>
  <c r="H58" i="3"/>
  <c r="G58" i="3"/>
  <c r="E58" i="3"/>
  <c r="R57" i="3"/>
  <c r="Q57" i="3"/>
  <c r="P57" i="3"/>
  <c r="O57" i="3"/>
  <c r="N57" i="3"/>
  <c r="M57" i="3"/>
  <c r="L57" i="3"/>
  <c r="K57" i="3"/>
  <c r="J57" i="3"/>
  <c r="I57" i="3"/>
  <c r="H57" i="3"/>
  <c r="G57" i="3"/>
  <c r="E57" i="3"/>
  <c r="R56" i="3"/>
  <c r="R53" i="3" s="1"/>
  <c r="Q56" i="3"/>
  <c r="P56" i="3"/>
  <c r="P53" i="3" s="1"/>
  <c r="O56" i="3"/>
  <c r="N56" i="3"/>
  <c r="N53" i="3" s="1"/>
  <c r="M56" i="3"/>
  <c r="L56" i="3"/>
  <c r="L53" i="3" s="1"/>
  <c r="K56" i="3"/>
  <c r="J56" i="3"/>
  <c r="J53" i="3" s="1"/>
  <c r="I56" i="3"/>
  <c r="H56" i="3"/>
  <c r="H53" i="3" s="1"/>
  <c r="G56" i="3"/>
  <c r="E56" i="3"/>
  <c r="R55" i="3"/>
  <c r="Q55" i="3"/>
  <c r="Q53" i="3" s="1"/>
  <c r="P55" i="3"/>
  <c r="O55" i="3"/>
  <c r="O53" i="3" s="1"/>
  <c r="O48" i="3" s="1"/>
  <c r="N55" i="3"/>
  <c r="M55" i="3"/>
  <c r="M53" i="3" s="1"/>
  <c r="L55" i="3"/>
  <c r="K55" i="3"/>
  <c r="J55" i="3"/>
  <c r="I55" i="3"/>
  <c r="I53" i="3" s="1"/>
  <c r="H55" i="3"/>
  <c r="G55" i="3"/>
  <c r="G53" i="3" s="1"/>
  <c r="E55" i="3"/>
  <c r="T54" i="3"/>
  <c r="S54" i="3"/>
  <c r="E54" i="3"/>
  <c r="K53" i="3"/>
  <c r="K48" i="3" s="1"/>
  <c r="R52" i="3"/>
  <c r="Q52" i="3"/>
  <c r="P52" i="3"/>
  <c r="O52" i="3"/>
  <c r="N52" i="3"/>
  <c r="M52" i="3"/>
  <c r="L52" i="3"/>
  <c r="K52" i="3"/>
  <c r="J52" i="3"/>
  <c r="I52" i="3"/>
  <c r="H52" i="3"/>
  <c r="G52" i="3"/>
  <c r="E52" i="3"/>
  <c r="R51" i="3"/>
  <c r="Q51" i="3"/>
  <c r="P51" i="3"/>
  <c r="O51" i="3"/>
  <c r="N51" i="3"/>
  <c r="M51" i="3"/>
  <c r="L51" i="3"/>
  <c r="K51" i="3"/>
  <c r="J51" i="3"/>
  <c r="I51" i="3"/>
  <c r="H51" i="3"/>
  <c r="G51" i="3"/>
  <c r="E51" i="3"/>
  <c r="R50" i="3"/>
  <c r="Q50" i="3"/>
  <c r="P50" i="3"/>
  <c r="O50" i="3"/>
  <c r="N50" i="3"/>
  <c r="M50" i="3"/>
  <c r="L50" i="3"/>
  <c r="K50" i="3"/>
  <c r="J50" i="3"/>
  <c r="I50" i="3"/>
  <c r="H50" i="3"/>
  <c r="G50" i="3"/>
  <c r="E50" i="3"/>
  <c r="R49" i="3"/>
  <c r="Q49" i="3"/>
  <c r="P49" i="3"/>
  <c r="O49" i="3"/>
  <c r="N49" i="3"/>
  <c r="M49" i="3"/>
  <c r="L49" i="3"/>
  <c r="K49" i="3"/>
  <c r="J49" i="3"/>
  <c r="I49" i="3"/>
  <c r="H49" i="3"/>
  <c r="G49" i="3"/>
  <c r="E49" i="3"/>
  <c r="M48" i="3"/>
  <c r="R47" i="3"/>
  <c r="Q47" i="3"/>
  <c r="P47" i="3"/>
  <c r="O47" i="3"/>
  <c r="N47" i="3"/>
  <c r="M47" i="3"/>
  <c r="L47" i="3"/>
  <c r="K47" i="3"/>
  <c r="J47" i="3"/>
  <c r="I47" i="3"/>
  <c r="H47" i="3"/>
  <c r="G47" i="3"/>
  <c r="E47" i="3"/>
  <c r="R46" i="3"/>
  <c r="Q46" i="3"/>
  <c r="O46" i="3"/>
  <c r="N46" i="3"/>
  <c r="L46" i="3"/>
  <c r="K46" i="3"/>
  <c r="I46" i="3"/>
  <c r="H46" i="3"/>
  <c r="S46" i="3" s="1"/>
  <c r="E46" i="3"/>
  <c r="Q45" i="3"/>
  <c r="P45" i="3"/>
  <c r="O45" i="3"/>
  <c r="N45" i="3"/>
  <c r="M45" i="3"/>
  <c r="L45" i="3"/>
  <c r="K45" i="3"/>
  <c r="J45" i="3"/>
  <c r="E45" i="3"/>
  <c r="R44" i="3"/>
  <c r="P44" i="3"/>
  <c r="N44" i="3"/>
  <c r="L44" i="3"/>
  <c r="J44" i="3"/>
  <c r="H44" i="3"/>
  <c r="E44" i="3"/>
  <c r="R43" i="3"/>
  <c r="P43" i="3"/>
  <c r="O43" i="3"/>
  <c r="N43" i="3"/>
  <c r="M43" i="3"/>
  <c r="L43" i="3"/>
  <c r="J43" i="3"/>
  <c r="I43" i="3"/>
  <c r="H43" i="3"/>
  <c r="G43" i="3"/>
  <c r="E43" i="3"/>
  <c r="R42" i="3"/>
  <c r="Q42" i="3"/>
  <c r="P42" i="3"/>
  <c r="O42" i="3"/>
  <c r="N42" i="3"/>
  <c r="M42" i="3"/>
  <c r="L42" i="3"/>
  <c r="K42" i="3"/>
  <c r="J42" i="3"/>
  <c r="I42" i="3"/>
  <c r="H42" i="3"/>
  <c r="G42" i="3"/>
  <c r="E42" i="3"/>
  <c r="R41" i="3"/>
  <c r="Q41" i="3"/>
  <c r="P41" i="3"/>
  <c r="O41" i="3"/>
  <c r="N41" i="3"/>
  <c r="M41" i="3"/>
  <c r="L41" i="3"/>
  <c r="K41" i="3"/>
  <c r="J41" i="3"/>
  <c r="I41" i="3"/>
  <c r="H41" i="3"/>
  <c r="G41" i="3"/>
  <c r="E41" i="3"/>
  <c r="R40" i="3"/>
  <c r="Q40" i="3"/>
  <c r="P40" i="3"/>
  <c r="O40" i="3"/>
  <c r="N40" i="3"/>
  <c r="M40" i="3"/>
  <c r="L40" i="3"/>
  <c r="K40" i="3"/>
  <c r="J40" i="3"/>
  <c r="I40" i="3"/>
  <c r="H40" i="3"/>
  <c r="G40" i="3"/>
  <c r="E40" i="3"/>
  <c r="R39" i="3"/>
  <c r="R38" i="3" s="1"/>
  <c r="Q39" i="3"/>
  <c r="P39" i="3"/>
  <c r="O39" i="3"/>
  <c r="N39" i="3"/>
  <c r="M39" i="3"/>
  <c r="L39" i="3"/>
  <c r="K39" i="3"/>
  <c r="J39" i="3"/>
  <c r="J38" i="3" s="1"/>
  <c r="I39" i="3"/>
  <c r="H39" i="3"/>
  <c r="G39" i="3"/>
  <c r="E39" i="3"/>
  <c r="N38" i="3"/>
  <c r="R37" i="3"/>
  <c r="Q37" i="3"/>
  <c r="P37" i="3"/>
  <c r="O37" i="3"/>
  <c r="N37" i="3"/>
  <c r="M37" i="3"/>
  <c r="L37" i="3"/>
  <c r="K37" i="3"/>
  <c r="J37" i="3"/>
  <c r="I37" i="3"/>
  <c r="H37" i="3"/>
  <c r="G37" i="3"/>
  <c r="R36" i="3"/>
  <c r="Q36" i="3"/>
  <c r="P36" i="3"/>
  <c r="O36" i="3"/>
  <c r="N36" i="3"/>
  <c r="M36" i="3"/>
  <c r="L36" i="3"/>
  <c r="K36" i="3"/>
  <c r="J36" i="3"/>
  <c r="I36" i="3"/>
  <c r="H36" i="3"/>
  <c r="G36" i="3"/>
  <c r="R35" i="3"/>
  <c r="Q35" i="3"/>
  <c r="P35" i="3"/>
  <c r="O35" i="3"/>
  <c r="N35" i="3"/>
  <c r="M35" i="3"/>
  <c r="L35" i="3"/>
  <c r="K35" i="3"/>
  <c r="J35" i="3"/>
  <c r="I35" i="3"/>
  <c r="H35" i="3"/>
  <c r="G35" i="3"/>
  <c r="R34" i="3"/>
  <c r="Q34" i="3"/>
  <c r="P34" i="3"/>
  <c r="O34" i="3"/>
  <c r="N34" i="3"/>
  <c r="M34" i="3"/>
  <c r="L34" i="3"/>
  <c r="K34" i="3"/>
  <c r="J34" i="3"/>
  <c r="I34" i="3"/>
  <c r="H34" i="3"/>
  <c r="G34" i="3"/>
  <c r="R33" i="3"/>
  <c r="Q33" i="3"/>
  <c r="P33" i="3"/>
  <c r="O33" i="3"/>
  <c r="N33" i="3"/>
  <c r="M33" i="3"/>
  <c r="L33" i="3"/>
  <c r="K33" i="3"/>
  <c r="J33" i="3"/>
  <c r="I33" i="3"/>
  <c r="H33" i="3"/>
  <c r="G33" i="3"/>
  <c r="S33" i="3" s="1"/>
  <c r="E33" i="3"/>
  <c r="R32" i="3"/>
  <c r="Q32" i="3"/>
  <c r="P32" i="3"/>
  <c r="O32" i="3"/>
  <c r="N32" i="3"/>
  <c r="M32" i="3"/>
  <c r="L32" i="3"/>
  <c r="K32" i="3"/>
  <c r="J32" i="3"/>
  <c r="I32" i="3"/>
  <c r="H32" i="3"/>
  <c r="G32" i="3"/>
  <c r="E32" i="3"/>
  <c r="R31" i="3"/>
  <c r="Q31" i="3"/>
  <c r="P31" i="3"/>
  <c r="O31" i="3"/>
  <c r="N31" i="3"/>
  <c r="M31" i="3"/>
  <c r="L31" i="3"/>
  <c r="K31" i="3"/>
  <c r="K30" i="3" s="1"/>
  <c r="J31" i="3"/>
  <c r="I31" i="3"/>
  <c r="H31" i="3"/>
  <c r="G31" i="3"/>
  <c r="S31" i="3" s="1"/>
  <c r="E31" i="3"/>
  <c r="O30" i="3"/>
  <c r="G30" i="3"/>
  <c r="R29" i="3"/>
  <c r="Q29" i="3"/>
  <c r="P29" i="3"/>
  <c r="O29" i="3"/>
  <c r="N29" i="3"/>
  <c r="M29" i="3"/>
  <c r="L29" i="3"/>
  <c r="K29" i="3"/>
  <c r="J29" i="3"/>
  <c r="I29" i="3"/>
  <c r="H29" i="3"/>
  <c r="G29" i="3"/>
  <c r="E29" i="3"/>
  <c r="R28" i="3"/>
  <c r="R26" i="3" s="1"/>
  <c r="Q28" i="3"/>
  <c r="P28" i="3"/>
  <c r="P26" i="3" s="1"/>
  <c r="O28" i="3"/>
  <c r="N28" i="3"/>
  <c r="N26" i="3" s="1"/>
  <c r="M28" i="3"/>
  <c r="L28" i="3"/>
  <c r="L26" i="3" s="1"/>
  <c r="K28" i="3"/>
  <c r="J28" i="3"/>
  <c r="J26" i="3" s="1"/>
  <c r="I28" i="3"/>
  <c r="H28" i="3"/>
  <c r="H26" i="3" s="1"/>
  <c r="G28" i="3"/>
  <c r="E28" i="3"/>
  <c r="R27" i="3"/>
  <c r="Q27" i="3"/>
  <c r="Q26" i="3" s="1"/>
  <c r="P27" i="3"/>
  <c r="O27" i="3"/>
  <c r="N27" i="3"/>
  <c r="M27" i="3"/>
  <c r="M26" i="3" s="1"/>
  <c r="L27" i="3"/>
  <c r="K27" i="3"/>
  <c r="J27" i="3"/>
  <c r="I27" i="3"/>
  <c r="I26" i="3" s="1"/>
  <c r="H27" i="3"/>
  <c r="G27" i="3"/>
  <c r="O26" i="3"/>
  <c r="K26" i="3"/>
  <c r="G26" i="3"/>
  <c r="R25" i="3"/>
  <c r="Q25" i="3"/>
  <c r="P25" i="3"/>
  <c r="O25" i="3"/>
  <c r="N25" i="3"/>
  <c r="M25" i="3"/>
  <c r="L25" i="3"/>
  <c r="K25" i="3"/>
  <c r="J25" i="3"/>
  <c r="I25" i="3"/>
  <c r="H25" i="3"/>
  <c r="G25" i="3"/>
  <c r="E25" i="3"/>
  <c r="R24" i="3"/>
  <c r="Q24" i="3"/>
  <c r="P24" i="3"/>
  <c r="O24" i="3"/>
  <c r="N24" i="3"/>
  <c r="M24" i="3"/>
  <c r="L24" i="3"/>
  <c r="K24" i="3"/>
  <c r="J24" i="3"/>
  <c r="I24" i="3"/>
  <c r="H24" i="3"/>
  <c r="G24" i="3"/>
  <c r="E24" i="3"/>
  <c r="R23" i="3"/>
  <c r="Q23" i="3"/>
  <c r="Q21" i="3" s="1"/>
  <c r="P23" i="3"/>
  <c r="O23" i="3"/>
  <c r="N23" i="3"/>
  <c r="M23" i="3"/>
  <c r="M21" i="3" s="1"/>
  <c r="L23" i="3"/>
  <c r="K23" i="3"/>
  <c r="J23" i="3"/>
  <c r="I23" i="3"/>
  <c r="I21" i="3" s="1"/>
  <c r="H23" i="3"/>
  <c r="G23" i="3"/>
  <c r="E23" i="3"/>
  <c r="R22" i="3"/>
  <c r="R21" i="3" s="1"/>
  <c r="Q22" i="3"/>
  <c r="P22" i="3"/>
  <c r="P21" i="3" s="1"/>
  <c r="O22" i="3"/>
  <c r="N22" i="3"/>
  <c r="N21" i="3" s="1"/>
  <c r="M22" i="3"/>
  <c r="L22" i="3"/>
  <c r="L21" i="3" s="1"/>
  <c r="K22" i="3"/>
  <c r="J22" i="3"/>
  <c r="J21" i="3" s="1"/>
  <c r="I22" i="3"/>
  <c r="H22" i="3"/>
  <c r="H21" i="3" s="1"/>
  <c r="G22" i="3"/>
  <c r="E22" i="3"/>
  <c r="O21" i="3"/>
  <c r="K21" i="3"/>
  <c r="G21" i="3"/>
  <c r="S20" i="3"/>
  <c r="T20" i="3" s="1"/>
  <c r="R17" i="3"/>
  <c r="Q17" i="3"/>
  <c r="P17" i="3"/>
  <c r="O17" i="3"/>
  <c r="N17" i="3"/>
  <c r="M17" i="3"/>
  <c r="L17" i="3"/>
  <c r="K17" i="3"/>
  <c r="J17" i="3"/>
  <c r="I17" i="3"/>
  <c r="H17" i="3"/>
  <c r="G17" i="3"/>
  <c r="E17" i="3"/>
  <c r="R16" i="3"/>
  <c r="R15" i="3" s="1"/>
  <c r="Q16" i="3"/>
  <c r="P16" i="3"/>
  <c r="P15" i="3" s="1"/>
  <c r="O16" i="3"/>
  <c r="N16" i="3"/>
  <c r="N15" i="3" s="1"/>
  <c r="M16" i="3"/>
  <c r="L16" i="3"/>
  <c r="L15" i="3" s="1"/>
  <c r="K16" i="3"/>
  <c r="J16" i="3"/>
  <c r="J15" i="3" s="1"/>
  <c r="I16" i="3"/>
  <c r="H16" i="3"/>
  <c r="H15" i="3" s="1"/>
  <c r="G16" i="3"/>
  <c r="E16" i="3"/>
  <c r="Q15" i="3"/>
  <c r="O15" i="3"/>
  <c r="M15" i="3"/>
  <c r="K15" i="3"/>
  <c r="I15" i="3"/>
  <c r="G15" i="3"/>
  <c r="S14" i="3"/>
  <c r="T14" i="3" s="1"/>
  <c r="R13" i="3"/>
  <c r="Q13" i="3"/>
  <c r="P13" i="3"/>
  <c r="O13" i="3"/>
  <c r="N13" i="3"/>
  <c r="M13" i="3"/>
  <c r="L13" i="3"/>
  <c r="K13" i="3"/>
  <c r="J13" i="3"/>
  <c r="I13" i="3"/>
  <c r="H13" i="3"/>
  <c r="G13" i="3"/>
  <c r="E13" i="3"/>
  <c r="R12" i="3"/>
  <c r="Q12" i="3"/>
  <c r="P12" i="3"/>
  <c r="O12" i="3"/>
  <c r="N12" i="3"/>
  <c r="M12" i="3"/>
  <c r="L12" i="3"/>
  <c r="K12" i="3"/>
  <c r="J12" i="3"/>
  <c r="I12" i="3"/>
  <c r="H12" i="3"/>
  <c r="G12" i="3"/>
  <c r="E12" i="3"/>
  <c r="R11" i="3"/>
  <c r="Q11" i="3"/>
  <c r="P11" i="3"/>
  <c r="O11" i="3"/>
  <c r="N11" i="3"/>
  <c r="M11" i="3"/>
  <c r="L11" i="3"/>
  <c r="K11" i="3"/>
  <c r="J11" i="3"/>
  <c r="I11" i="3"/>
  <c r="H11" i="3"/>
  <c r="G11" i="3"/>
  <c r="E11" i="3"/>
  <c r="R10" i="3"/>
  <c r="Q10" i="3"/>
  <c r="P10" i="3"/>
  <c r="O10" i="3"/>
  <c r="N10" i="3"/>
  <c r="M10" i="3"/>
  <c r="L10" i="3"/>
  <c r="K10" i="3"/>
  <c r="J10" i="3"/>
  <c r="I10" i="3"/>
  <c r="H10" i="3"/>
  <c r="G10" i="3"/>
  <c r="E10" i="3"/>
  <c r="Q9" i="3"/>
  <c r="P9" i="3"/>
  <c r="N9" i="3"/>
  <c r="M9" i="3"/>
  <c r="K9" i="3"/>
  <c r="J9" i="3"/>
  <c r="H9" i="3"/>
  <c r="G9" i="3"/>
  <c r="S9" i="3" s="1"/>
  <c r="R8" i="3"/>
  <c r="Q8" i="3"/>
  <c r="P8" i="3"/>
  <c r="O8" i="3"/>
  <c r="N8" i="3"/>
  <c r="M8" i="3"/>
  <c r="L8" i="3"/>
  <c r="K8" i="3"/>
  <c r="J8" i="3"/>
  <c r="I8" i="3"/>
  <c r="H8" i="3"/>
  <c r="G8" i="3"/>
  <c r="E8" i="3"/>
  <c r="R7" i="3"/>
  <c r="R5" i="3" s="1"/>
  <c r="Q7" i="3"/>
  <c r="P7" i="3"/>
  <c r="O7" i="3"/>
  <c r="N7" i="3"/>
  <c r="M7" i="3"/>
  <c r="L7" i="3"/>
  <c r="K7" i="3"/>
  <c r="J7" i="3"/>
  <c r="J5" i="3" s="1"/>
  <c r="I7" i="3"/>
  <c r="H7" i="3"/>
  <c r="G7" i="3"/>
  <c r="E7" i="3"/>
  <c r="S6" i="3"/>
  <c r="N5" i="3"/>
  <c r="BH33" i="2"/>
  <c r="BF33" i="2"/>
  <c r="BE33" i="2"/>
  <c r="BC33" i="2"/>
  <c r="BA33" i="2"/>
  <c r="BB33" i="2" s="1"/>
  <c r="BD33" i="2" s="1"/>
  <c r="AZ33" i="2"/>
  <c r="AX33" i="2"/>
  <c r="AV33" i="2"/>
  <c r="AU33" i="2"/>
  <c r="AS33" i="2"/>
  <c r="AQ33" i="2"/>
  <c r="AR33" i="2" s="1"/>
  <c r="AT33" i="2" s="1"/>
  <c r="AP33" i="2"/>
  <c r="AN33" i="2"/>
  <c r="AL33" i="2"/>
  <c r="AK33" i="2"/>
  <c r="AI33" i="2"/>
  <c r="AH33" i="2"/>
  <c r="AJ33" i="2" s="1"/>
  <c r="AG33" i="2"/>
  <c r="AF33" i="2"/>
  <c r="AD33" i="2"/>
  <c r="AB33" i="2"/>
  <c r="AA33" i="2"/>
  <c r="Y33" i="2"/>
  <c r="W33" i="2"/>
  <c r="X33" i="2" s="1"/>
  <c r="V33" i="2"/>
  <c r="T33" i="2"/>
  <c r="R33" i="2"/>
  <c r="Q33" i="2"/>
  <c r="O33" i="2"/>
  <c r="M33" i="2"/>
  <c r="N33" i="2" s="1"/>
  <c r="P33" i="2" s="1"/>
  <c r="L33" i="2"/>
  <c r="J33" i="2"/>
  <c r="H33" i="2"/>
  <c r="G33" i="2"/>
  <c r="E33" i="2"/>
  <c r="C33" i="2"/>
  <c r="D33" i="2" s="1"/>
  <c r="B33" i="2"/>
  <c r="BH32" i="2"/>
  <c r="BF32" i="2"/>
  <c r="BE32" i="2"/>
  <c r="BC32" i="2"/>
  <c r="BB32" i="2"/>
  <c r="BD32" i="2" s="1"/>
  <c r="BA32" i="2"/>
  <c r="AZ32" i="2"/>
  <c r="AX32" i="2"/>
  <c r="AV32" i="2"/>
  <c r="AU32" i="2"/>
  <c r="AS32" i="2"/>
  <c r="AQ32" i="2"/>
  <c r="AR32" i="2" s="1"/>
  <c r="AP32" i="2"/>
  <c r="AN32" i="2"/>
  <c r="AL32" i="2"/>
  <c r="AK32" i="2"/>
  <c r="AI32" i="2"/>
  <c r="AG32" i="2"/>
  <c r="AH32" i="2" s="1"/>
  <c r="AJ32" i="2" s="1"/>
  <c r="AF32" i="2"/>
  <c r="AD32" i="2"/>
  <c r="AB32" i="2"/>
  <c r="AA32" i="2"/>
  <c r="Y32" i="2"/>
  <c r="W32" i="2"/>
  <c r="X32" i="2" s="1"/>
  <c r="Z32" i="2" s="1"/>
  <c r="V32" i="2"/>
  <c r="T32" i="2"/>
  <c r="R32" i="2"/>
  <c r="Q32" i="2"/>
  <c r="O32" i="2"/>
  <c r="N32" i="2"/>
  <c r="P32" i="2" s="1"/>
  <c r="M32" i="2"/>
  <c r="L32" i="2"/>
  <c r="J32" i="2"/>
  <c r="H32" i="2"/>
  <c r="G32" i="2"/>
  <c r="E32" i="2"/>
  <c r="C32" i="2"/>
  <c r="D32" i="2" s="1"/>
  <c r="B32" i="2"/>
  <c r="BH31" i="2"/>
  <c r="BF31" i="2"/>
  <c r="BE31" i="2"/>
  <c r="BC31" i="2"/>
  <c r="BA31" i="2"/>
  <c r="BB31" i="2" s="1"/>
  <c r="BD31" i="2" s="1"/>
  <c r="AZ31" i="2"/>
  <c r="AX31" i="2"/>
  <c r="AV31" i="2"/>
  <c r="AU31" i="2"/>
  <c r="AS31" i="2"/>
  <c r="AQ31" i="2"/>
  <c r="AR31" i="2" s="1"/>
  <c r="AT31" i="2" s="1"/>
  <c r="AP31" i="2"/>
  <c r="AN31" i="2"/>
  <c r="AL31" i="2"/>
  <c r="AK31" i="2"/>
  <c r="AI31" i="2"/>
  <c r="AH31" i="2"/>
  <c r="AJ31" i="2" s="1"/>
  <c r="AG31" i="2"/>
  <c r="AF31" i="2"/>
  <c r="AD31" i="2"/>
  <c r="AB31" i="2"/>
  <c r="AA31" i="2"/>
  <c r="Y31" i="2"/>
  <c r="W31" i="2"/>
  <c r="X31" i="2" s="1"/>
  <c r="V31" i="2"/>
  <c r="T31" i="2"/>
  <c r="R31" i="2"/>
  <c r="Q31" i="2"/>
  <c r="O31" i="2"/>
  <c r="M31" i="2"/>
  <c r="N31" i="2" s="1"/>
  <c r="P31" i="2" s="1"/>
  <c r="L31" i="2"/>
  <c r="J31" i="2"/>
  <c r="H31" i="2"/>
  <c r="G31" i="2"/>
  <c r="E31" i="2"/>
  <c r="C31" i="2"/>
  <c r="D31" i="2" s="1"/>
  <c r="B31" i="2"/>
  <c r="BH30" i="2"/>
  <c r="BF30" i="2"/>
  <c r="BE30" i="2"/>
  <c r="BC30" i="2"/>
  <c r="BB30" i="2"/>
  <c r="BD30" i="2" s="1"/>
  <c r="BA30" i="2"/>
  <c r="AZ30" i="2"/>
  <c r="AX30" i="2"/>
  <c r="AV30" i="2"/>
  <c r="AU30" i="2"/>
  <c r="AS30" i="2"/>
  <c r="AQ30" i="2"/>
  <c r="AR30" i="2" s="1"/>
  <c r="AP30" i="2"/>
  <c r="AN30" i="2"/>
  <c r="AL30" i="2"/>
  <c r="AK30" i="2"/>
  <c r="AI30" i="2"/>
  <c r="AG30" i="2"/>
  <c r="AH30" i="2" s="1"/>
  <c r="AJ30" i="2" s="1"/>
  <c r="AF30" i="2"/>
  <c r="AD30" i="2"/>
  <c r="AB30" i="2"/>
  <c r="AA30" i="2"/>
  <c r="Y30" i="2"/>
  <c r="W30" i="2"/>
  <c r="X30" i="2" s="1"/>
  <c r="Z30" i="2" s="1"/>
  <c r="V30" i="2"/>
  <c r="T30" i="2"/>
  <c r="R30" i="2"/>
  <c r="Q30" i="2"/>
  <c r="O30" i="2"/>
  <c r="N30" i="2"/>
  <c r="P30" i="2" s="1"/>
  <c r="M30" i="2"/>
  <c r="L30" i="2"/>
  <c r="J30" i="2"/>
  <c r="H30" i="2"/>
  <c r="G30" i="2"/>
  <c r="E30" i="2"/>
  <c r="C30" i="2"/>
  <c r="D30" i="2" s="1"/>
  <c r="B30" i="2"/>
  <c r="BH29" i="2"/>
  <c r="BF29" i="2"/>
  <c r="BE29" i="2"/>
  <c r="BC29" i="2"/>
  <c r="BA29" i="2"/>
  <c r="BB29" i="2" s="1"/>
  <c r="BD29" i="2" s="1"/>
  <c r="AZ29" i="2"/>
  <c r="AX29" i="2"/>
  <c r="AV29" i="2"/>
  <c r="AU29" i="2"/>
  <c r="AS29" i="2"/>
  <c r="AQ29" i="2"/>
  <c r="AR29" i="2" s="1"/>
  <c r="AT29" i="2" s="1"/>
  <c r="AP29" i="2"/>
  <c r="AN29" i="2"/>
  <c r="AL29" i="2"/>
  <c r="AK29" i="2"/>
  <c r="AI29" i="2"/>
  <c r="AH29" i="2"/>
  <c r="AJ29" i="2" s="1"/>
  <c r="AG29" i="2"/>
  <c r="AF29" i="2"/>
  <c r="AD29" i="2"/>
  <c r="AB29" i="2"/>
  <c r="AA29" i="2"/>
  <c r="Y29" i="2"/>
  <c r="W29" i="2"/>
  <c r="X29" i="2" s="1"/>
  <c r="V29" i="2"/>
  <c r="T29" i="2"/>
  <c r="R29" i="2"/>
  <c r="Q29" i="2"/>
  <c r="O29" i="2"/>
  <c r="M29" i="2"/>
  <c r="N29" i="2" s="1"/>
  <c r="P29" i="2" s="1"/>
  <c r="L29" i="2"/>
  <c r="J29" i="2"/>
  <c r="H29" i="2"/>
  <c r="G29" i="2"/>
  <c r="E29" i="2"/>
  <c r="C29" i="2"/>
  <c r="D29" i="2" s="1"/>
  <c r="B29" i="2"/>
  <c r="BH27" i="2"/>
  <c r="BF27" i="2"/>
  <c r="BE27" i="2"/>
  <c r="BC27" i="2"/>
  <c r="BB27" i="2"/>
  <c r="BD27" i="2" s="1"/>
  <c r="BA27" i="2"/>
  <c r="AZ27" i="2"/>
  <c r="AX27" i="2"/>
  <c r="AV27" i="2"/>
  <c r="AU27" i="2"/>
  <c r="AS27" i="2"/>
  <c r="AQ27" i="2"/>
  <c r="AR27" i="2" s="1"/>
  <c r="AP27" i="2"/>
  <c r="AN27" i="2"/>
  <c r="AL27" i="2"/>
  <c r="AK27" i="2"/>
  <c r="AI27" i="2"/>
  <c r="AG27" i="2"/>
  <c r="AH27" i="2" s="1"/>
  <c r="AJ27" i="2" s="1"/>
  <c r="AF27" i="2"/>
  <c r="AD27" i="2"/>
  <c r="AB27" i="2"/>
  <c r="AA27" i="2"/>
  <c r="Y27" i="2"/>
  <c r="W27" i="2"/>
  <c r="X27" i="2" s="1"/>
  <c r="Z27" i="2" s="1"/>
  <c r="V27" i="2"/>
  <c r="T27" i="2"/>
  <c r="R27" i="2"/>
  <c r="Q27" i="2"/>
  <c r="O27" i="2"/>
  <c r="N27" i="2"/>
  <c r="P27" i="2" s="1"/>
  <c r="M27" i="2"/>
  <c r="L27" i="2"/>
  <c r="J27" i="2"/>
  <c r="H27" i="2"/>
  <c r="G27" i="2"/>
  <c r="E27" i="2"/>
  <c r="C27" i="2"/>
  <c r="D27" i="2" s="1"/>
  <c r="B27" i="2"/>
  <c r="BH26" i="2"/>
  <c r="BF26" i="2"/>
  <c r="BG26" i="2" s="1"/>
  <c r="BI26" i="2" s="1"/>
  <c r="BE26" i="2"/>
  <c r="BC26" i="2"/>
  <c r="BA26" i="2"/>
  <c r="AZ26" i="2"/>
  <c r="AX26" i="2"/>
  <c r="AW26" i="2"/>
  <c r="AY26" i="2" s="1"/>
  <c r="AV26" i="2"/>
  <c r="AU26" i="2"/>
  <c r="AS26" i="2"/>
  <c r="AQ26" i="2"/>
  <c r="AP26" i="2"/>
  <c r="AN26" i="2"/>
  <c r="AL26" i="2"/>
  <c r="AM26" i="2" s="1"/>
  <c r="AK26" i="2"/>
  <c r="AI26" i="2"/>
  <c r="AG26" i="2"/>
  <c r="AF26" i="2"/>
  <c r="AD26" i="2"/>
  <c r="AB26" i="2"/>
  <c r="AC26" i="2" s="1"/>
  <c r="AE26" i="2" s="1"/>
  <c r="AA26" i="2"/>
  <c r="Y26" i="2"/>
  <c r="W26" i="2"/>
  <c r="V26" i="2"/>
  <c r="T26" i="2"/>
  <c r="R26" i="2"/>
  <c r="S26" i="2" s="1"/>
  <c r="U26" i="2" s="1"/>
  <c r="Q26" i="2"/>
  <c r="O26" i="2"/>
  <c r="M26" i="2"/>
  <c r="L26" i="2"/>
  <c r="J26" i="2"/>
  <c r="I26" i="2"/>
  <c r="K26" i="2" s="1"/>
  <c r="H26" i="2"/>
  <c r="G26" i="2"/>
  <c r="E26" i="2"/>
  <c r="C26" i="2"/>
  <c r="B26" i="2"/>
  <c r="BH25" i="2"/>
  <c r="BF25" i="2"/>
  <c r="BG25" i="2" s="1"/>
  <c r="BE25" i="2"/>
  <c r="BC25" i="2"/>
  <c r="BA25" i="2"/>
  <c r="AZ25" i="2"/>
  <c r="AX25" i="2"/>
  <c r="AV25" i="2"/>
  <c r="AW25" i="2" s="1"/>
  <c r="AY25" i="2" s="1"/>
  <c r="AU25" i="2"/>
  <c r="AS25" i="2"/>
  <c r="AQ25" i="2"/>
  <c r="AP25" i="2"/>
  <c r="AN25" i="2"/>
  <c r="AL25" i="2"/>
  <c r="AM25" i="2" s="1"/>
  <c r="AO25" i="2" s="1"/>
  <c r="AK25" i="2"/>
  <c r="AI25" i="2"/>
  <c r="AG25" i="2"/>
  <c r="AF25" i="2"/>
  <c r="AD25" i="2"/>
  <c r="AC25" i="2"/>
  <c r="AE25" i="2" s="1"/>
  <c r="AB25" i="2"/>
  <c r="AA25" i="2"/>
  <c r="Y25" i="2"/>
  <c r="W25" i="2"/>
  <c r="V25" i="2"/>
  <c r="T25" i="2"/>
  <c r="R25" i="2"/>
  <c r="S25" i="2" s="1"/>
  <c r="Q25" i="2"/>
  <c r="O25" i="2"/>
  <c r="M25" i="2"/>
  <c r="L25" i="2"/>
  <c r="J25" i="2"/>
  <c r="H25" i="2"/>
  <c r="I25" i="2" s="1"/>
  <c r="K25" i="2" s="1"/>
  <c r="G25" i="2"/>
  <c r="E25" i="2"/>
  <c r="C25" i="2"/>
  <c r="B25" i="2"/>
  <c r="BH24" i="2"/>
  <c r="BF24" i="2"/>
  <c r="BG24" i="2" s="1"/>
  <c r="BI24" i="2" s="1"/>
  <c r="BE24" i="2"/>
  <c r="BC24" i="2"/>
  <c r="BA24" i="2"/>
  <c r="AZ24" i="2"/>
  <c r="AX24" i="2"/>
  <c r="AW24" i="2"/>
  <c r="AY24" i="2" s="1"/>
  <c r="AV24" i="2"/>
  <c r="AU24" i="2"/>
  <c r="AS24" i="2"/>
  <c r="AQ24" i="2"/>
  <c r="AP24" i="2"/>
  <c r="AN24" i="2"/>
  <c r="AL24" i="2"/>
  <c r="AM24" i="2" s="1"/>
  <c r="AK24" i="2"/>
  <c r="AI24" i="2"/>
  <c r="AG24" i="2"/>
  <c r="AF24" i="2"/>
  <c r="AD24" i="2"/>
  <c r="AB24" i="2"/>
  <c r="AC24" i="2" s="1"/>
  <c r="AE24" i="2" s="1"/>
  <c r="AA24" i="2"/>
  <c r="Y24" i="2"/>
  <c r="W24" i="2"/>
  <c r="V24" i="2"/>
  <c r="T24" i="2"/>
  <c r="R24" i="2"/>
  <c r="S24" i="2" s="1"/>
  <c r="U24" i="2" s="1"/>
  <c r="Q24" i="2"/>
  <c r="O24" i="2"/>
  <c r="M24" i="2"/>
  <c r="L24" i="2"/>
  <c r="J24" i="2"/>
  <c r="I24" i="2"/>
  <c r="K24" i="2" s="1"/>
  <c r="H24" i="2"/>
  <c r="G24" i="2"/>
  <c r="E24" i="2"/>
  <c r="C24" i="2"/>
  <c r="B24" i="2"/>
  <c r="BH23" i="2"/>
  <c r="BF23" i="2"/>
  <c r="BG23" i="2" s="1"/>
  <c r="BE23" i="2"/>
  <c r="BC23" i="2"/>
  <c r="BA23" i="2"/>
  <c r="AZ23" i="2"/>
  <c r="AX23" i="2"/>
  <c r="AV23" i="2"/>
  <c r="AW23" i="2" s="1"/>
  <c r="AY23" i="2" s="1"/>
  <c r="AU23" i="2"/>
  <c r="AS23" i="2"/>
  <c r="AQ23" i="2"/>
  <c r="AP23" i="2"/>
  <c r="AN23" i="2"/>
  <c r="AL23" i="2"/>
  <c r="AM23" i="2" s="1"/>
  <c r="AO23" i="2" s="1"/>
  <c r="AK23" i="2"/>
  <c r="AI23" i="2"/>
  <c r="AG23" i="2"/>
  <c r="AF23" i="2"/>
  <c r="AD23" i="2"/>
  <c r="AC23" i="2"/>
  <c r="AE23" i="2" s="1"/>
  <c r="AB23" i="2"/>
  <c r="AA23" i="2"/>
  <c r="Y23" i="2"/>
  <c r="W23" i="2"/>
  <c r="V23" i="2"/>
  <c r="T23" i="2"/>
  <c r="R23" i="2"/>
  <c r="S23" i="2" s="1"/>
  <c r="Q23" i="2"/>
  <c r="O23" i="2"/>
  <c r="M23" i="2"/>
  <c r="L23" i="2"/>
  <c r="J23" i="2"/>
  <c r="H23" i="2"/>
  <c r="I23" i="2" s="1"/>
  <c r="K23" i="2" s="1"/>
  <c r="G23" i="2"/>
  <c r="E23" i="2"/>
  <c r="C23" i="2"/>
  <c r="B23" i="2"/>
  <c r="BH21" i="2"/>
  <c r="BF21" i="2"/>
  <c r="BG21" i="2" s="1"/>
  <c r="BI21" i="2" s="1"/>
  <c r="BE21" i="2"/>
  <c r="BC21" i="2"/>
  <c r="BA21" i="2"/>
  <c r="AZ21" i="2"/>
  <c r="AX21" i="2"/>
  <c r="AW21" i="2"/>
  <c r="AY21" i="2" s="1"/>
  <c r="AV21" i="2"/>
  <c r="AU21" i="2"/>
  <c r="AS21" i="2"/>
  <c r="AQ21" i="2"/>
  <c r="AP21" i="2"/>
  <c r="AN21" i="2"/>
  <c r="AL21" i="2"/>
  <c r="AM21" i="2" s="1"/>
  <c r="AK21" i="2"/>
  <c r="AI21" i="2"/>
  <c r="AG21" i="2"/>
  <c r="AF21" i="2"/>
  <c r="AD21" i="2"/>
  <c r="AB21" i="2"/>
  <c r="AC21" i="2" s="1"/>
  <c r="AE21" i="2" s="1"/>
  <c r="AA21" i="2"/>
  <c r="Y21" i="2"/>
  <c r="W21" i="2"/>
  <c r="V21" i="2"/>
  <c r="T21" i="2"/>
  <c r="R21" i="2"/>
  <c r="S21" i="2" s="1"/>
  <c r="U21" i="2" s="1"/>
  <c r="Q21" i="2"/>
  <c r="O21" i="2"/>
  <c r="M21" i="2"/>
  <c r="L21" i="2"/>
  <c r="J21" i="2"/>
  <c r="I21" i="2"/>
  <c r="K21" i="2" s="1"/>
  <c r="H21" i="2"/>
  <c r="G21" i="2"/>
  <c r="E21" i="2"/>
  <c r="C21" i="2"/>
  <c r="B21" i="2"/>
  <c r="BH20" i="2"/>
  <c r="BF20" i="2"/>
  <c r="BG20" i="2" s="1"/>
  <c r="BE20" i="2"/>
  <c r="BC20" i="2"/>
  <c r="BA20" i="2"/>
  <c r="AZ20" i="2"/>
  <c r="AX20" i="2"/>
  <c r="AV20" i="2"/>
  <c r="AW20" i="2" s="1"/>
  <c r="AY20" i="2" s="1"/>
  <c r="AU20" i="2"/>
  <c r="AS20" i="2"/>
  <c r="AQ20" i="2"/>
  <c r="AP20" i="2"/>
  <c r="AN20" i="2"/>
  <c r="AL20" i="2"/>
  <c r="AM20" i="2" s="1"/>
  <c r="AO20" i="2" s="1"/>
  <c r="AK20" i="2"/>
  <c r="AI20" i="2"/>
  <c r="AG20" i="2"/>
  <c r="AF20" i="2"/>
  <c r="AD20" i="2"/>
  <c r="AC20" i="2"/>
  <c r="AE20" i="2" s="1"/>
  <c r="AB20" i="2"/>
  <c r="AA20" i="2"/>
  <c r="Y20" i="2"/>
  <c r="W20" i="2"/>
  <c r="V20" i="2"/>
  <c r="T20" i="2"/>
  <c r="R20" i="2"/>
  <c r="S20" i="2" s="1"/>
  <c r="Q20" i="2"/>
  <c r="O20" i="2"/>
  <c r="M20" i="2"/>
  <c r="L20" i="2"/>
  <c r="J20" i="2"/>
  <c r="H20" i="2"/>
  <c r="I20" i="2" s="1"/>
  <c r="K20" i="2" s="1"/>
  <c r="G20" i="2"/>
  <c r="E20" i="2"/>
  <c r="C20" i="2"/>
  <c r="B20" i="2"/>
  <c r="BH18" i="2"/>
  <c r="BF18" i="2"/>
  <c r="BG18" i="2" s="1"/>
  <c r="BI18" i="2" s="1"/>
  <c r="BE18" i="2"/>
  <c r="BC18" i="2"/>
  <c r="BA18" i="2"/>
  <c r="AZ18" i="2"/>
  <c r="AX18" i="2"/>
  <c r="AW18" i="2"/>
  <c r="AY18" i="2" s="1"/>
  <c r="AV18" i="2"/>
  <c r="AU18" i="2"/>
  <c r="AS18" i="2"/>
  <c r="AQ18" i="2"/>
  <c r="AP18" i="2"/>
  <c r="AN18" i="2"/>
  <c r="AL18" i="2"/>
  <c r="AM18" i="2" s="1"/>
  <c r="AK18" i="2"/>
  <c r="AI18" i="2"/>
  <c r="AG18" i="2"/>
  <c r="AF18" i="2"/>
  <c r="AD18" i="2"/>
  <c r="AB18" i="2"/>
  <c r="AC18" i="2" s="1"/>
  <c r="AE18" i="2" s="1"/>
  <c r="AA18" i="2"/>
  <c r="Y18" i="2"/>
  <c r="W18" i="2"/>
  <c r="V18" i="2"/>
  <c r="T18" i="2"/>
  <c r="R18" i="2"/>
  <c r="S18" i="2" s="1"/>
  <c r="U18" i="2" s="1"/>
  <c r="Q18" i="2"/>
  <c r="O18" i="2"/>
  <c r="M18" i="2"/>
  <c r="L18" i="2"/>
  <c r="J18" i="2"/>
  <c r="I18" i="2"/>
  <c r="K18" i="2" s="1"/>
  <c r="H18" i="2"/>
  <c r="G18" i="2"/>
  <c r="E18" i="2"/>
  <c r="C18" i="2"/>
  <c r="B18" i="2"/>
  <c r="BH17" i="2"/>
  <c r="BF17" i="2"/>
  <c r="BG17" i="2" s="1"/>
  <c r="BE17" i="2"/>
  <c r="BC17" i="2"/>
  <c r="BA17" i="2"/>
  <c r="AZ17" i="2"/>
  <c r="AX17" i="2"/>
  <c r="AV17" i="2"/>
  <c r="AW17" i="2" s="1"/>
  <c r="AY17" i="2" s="1"/>
  <c r="AU17" i="2"/>
  <c r="AS17" i="2"/>
  <c r="AQ17" i="2"/>
  <c r="AP17" i="2"/>
  <c r="AN17" i="2"/>
  <c r="AL17" i="2"/>
  <c r="AM17" i="2" s="1"/>
  <c r="AO17" i="2" s="1"/>
  <c r="AK17" i="2"/>
  <c r="AI17" i="2"/>
  <c r="AG17" i="2"/>
  <c r="AF17" i="2"/>
  <c r="AD17" i="2"/>
  <c r="AC17" i="2"/>
  <c r="AE17" i="2" s="1"/>
  <c r="AB17" i="2"/>
  <c r="AA17" i="2"/>
  <c r="Y17" i="2"/>
  <c r="W17" i="2"/>
  <c r="V17" i="2"/>
  <c r="T17" i="2"/>
  <c r="R17" i="2"/>
  <c r="S17" i="2" s="1"/>
  <c r="Q17" i="2"/>
  <c r="O17" i="2"/>
  <c r="M17" i="2"/>
  <c r="L17" i="2"/>
  <c r="J17" i="2"/>
  <c r="H17" i="2"/>
  <c r="I17" i="2" s="1"/>
  <c r="K17" i="2" s="1"/>
  <c r="G17" i="2"/>
  <c r="E17" i="2"/>
  <c r="C17" i="2"/>
  <c r="B17" i="2"/>
  <c r="BH16" i="2"/>
  <c r="BF16" i="2"/>
  <c r="BG16" i="2" s="1"/>
  <c r="BI16" i="2" s="1"/>
  <c r="BE16" i="2"/>
  <c r="BC16" i="2"/>
  <c r="BA16" i="2"/>
  <c r="AZ16" i="2"/>
  <c r="AX16" i="2"/>
  <c r="AW16" i="2"/>
  <c r="AY16" i="2" s="1"/>
  <c r="AV16" i="2"/>
  <c r="AU16" i="2"/>
  <c r="AS16" i="2"/>
  <c r="AQ16" i="2"/>
  <c r="AP16" i="2"/>
  <c r="AN16" i="2"/>
  <c r="AL16" i="2"/>
  <c r="AM16" i="2" s="1"/>
  <c r="AK16" i="2"/>
  <c r="AI16" i="2"/>
  <c r="AG16" i="2"/>
  <c r="AF16" i="2"/>
  <c r="AD16" i="2"/>
  <c r="AB16" i="2"/>
  <c r="AC16" i="2" s="1"/>
  <c r="AE16" i="2" s="1"/>
  <c r="AA16" i="2"/>
  <c r="Y16" i="2"/>
  <c r="W16" i="2"/>
  <c r="V16" i="2"/>
  <c r="T16" i="2"/>
  <c r="R16" i="2"/>
  <c r="S16" i="2" s="1"/>
  <c r="U16" i="2" s="1"/>
  <c r="Q16" i="2"/>
  <c r="O16" i="2"/>
  <c r="M16" i="2"/>
  <c r="L16" i="2"/>
  <c r="J16" i="2"/>
  <c r="I16" i="2"/>
  <c r="K16" i="2" s="1"/>
  <c r="H16" i="2"/>
  <c r="G16" i="2"/>
  <c r="E16" i="2"/>
  <c r="C16" i="2"/>
  <c r="B16" i="2"/>
  <c r="BH15" i="2"/>
  <c r="BF15" i="2"/>
  <c r="BG15" i="2" s="1"/>
  <c r="BE15" i="2"/>
  <c r="BC15" i="2"/>
  <c r="BA15" i="2"/>
  <c r="AZ15" i="2"/>
  <c r="AX15" i="2"/>
  <c r="AV15" i="2"/>
  <c r="AW15" i="2" s="1"/>
  <c r="AY15" i="2" s="1"/>
  <c r="AU15" i="2"/>
  <c r="AS15" i="2"/>
  <c r="AQ15" i="2"/>
  <c r="AP15" i="2"/>
  <c r="AN15" i="2"/>
  <c r="AL15" i="2"/>
  <c r="AM15" i="2" s="1"/>
  <c r="AO15" i="2" s="1"/>
  <c r="AK15" i="2"/>
  <c r="AI15" i="2"/>
  <c r="AG15" i="2"/>
  <c r="AF15" i="2"/>
  <c r="AD15" i="2"/>
  <c r="AC15" i="2"/>
  <c r="AE15" i="2" s="1"/>
  <c r="AB15" i="2"/>
  <c r="AA15" i="2"/>
  <c r="Y15" i="2"/>
  <c r="W15" i="2"/>
  <c r="V15" i="2"/>
  <c r="T15" i="2"/>
  <c r="R15" i="2"/>
  <c r="S15" i="2" s="1"/>
  <c r="Q15" i="2"/>
  <c r="O15" i="2"/>
  <c r="M15" i="2"/>
  <c r="L15" i="2"/>
  <c r="J15" i="2"/>
  <c r="H15" i="2"/>
  <c r="I15" i="2" s="1"/>
  <c r="K15" i="2" s="1"/>
  <c r="G15" i="2"/>
  <c r="E15" i="2"/>
  <c r="C15" i="2"/>
  <c r="B15" i="2"/>
  <c r="BH14" i="2"/>
  <c r="BF14" i="2"/>
  <c r="BG14" i="2" s="1"/>
  <c r="BI14" i="2" s="1"/>
  <c r="BE14" i="2"/>
  <c r="BC14" i="2"/>
  <c r="BA14" i="2"/>
  <c r="AZ14" i="2"/>
  <c r="AX14" i="2"/>
  <c r="AW14" i="2"/>
  <c r="AY14" i="2" s="1"/>
  <c r="AV14" i="2"/>
  <c r="AU14" i="2"/>
  <c r="AS14" i="2"/>
  <c r="AQ14" i="2"/>
  <c r="AP14" i="2"/>
  <c r="AN14" i="2"/>
  <c r="AL14" i="2"/>
  <c r="AM14" i="2" s="1"/>
  <c r="AK14" i="2"/>
  <c r="AI14" i="2"/>
  <c r="AG14" i="2"/>
  <c r="AF14" i="2"/>
  <c r="AD14" i="2"/>
  <c r="AB14" i="2"/>
  <c r="AC14" i="2" s="1"/>
  <c r="AE14" i="2" s="1"/>
  <c r="AA14" i="2"/>
  <c r="Y14" i="2"/>
  <c r="W14" i="2"/>
  <c r="V14" i="2"/>
  <c r="T14" i="2"/>
  <c r="R14" i="2"/>
  <c r="S14" i="2" s="1"/>
  <c r="U14" i="2" s="1"/>
  <c r="Q14" i="2"/>
  <c r="O14" i="2"/>
  <c r="M14" i="2"/>
  <c r="L14" i="2"/>
  <c r="J14" i="2"/>
  <c r="I14" i="2"/>
  <c r="K14" i="2" s="1"/>
  <c r="H14" i="2"/>
  <c r="G14" i="2"/>
  <c r="E14" i="2"/>
  <c r="C14" i="2"/>
  <c r="B14" i="2"/>
  <c r="BH13" i="2"/>
  <c r="BF13" i="2"/>
  <c r="BG13" i="2" s="1"/>
  <c r="BE13" i="2"/>
  <c r="BC13" i="2"/>
  <c r="BA13" i="2"/>
  <c r="AZ13" i="2"/>
  <c r="AX13" i="2"/>
  <c r="AV13" i="2"/>
  <c r="AW13" i="2" s="1"/>
  <c r="AY13" i="2" s="1"/>
  <c r="AU13" i="2"/>
  <c r="AS13" i="2"/>
  <c r="AQ13" i="2"/>
  <c r="AP13" i="2"/>
  <c r="AN13" i="2"/>
  <c r="AL13" i="2"/>
  <c r="AM13" i="2" s="1"/>
  <c r="AO13" i="2" s="1"/>
  <c r="AK13" i="2"/>
  <c r="AI13" i="2"/>
  <c r="AG13" i="2"/>
  <c r="AF13" i="2"/>
  <c r="AD13" i="2"/>
  <c r="AC13" i="2"/>
  <c r="AE13" i="2" s="1"/>
  <c r="AB13" i="2"/>
  <c r="AA13" i="2"/>
  <c r="Y13" i="2"/>
  <c r="W13" i="2"/>
  <c r="V13" i="2"/>
  <c r="T13" i="2"/>
  <c r="R13" i="2"/>
  <c r="S13" i="2" s="1"/>
  <c r="Q13" i="2"/>
  <c r="O13" i="2"/>
  <c r="M13" i="2"/>
  <c r="L13" i="2"/>
  <c r="J13" i="2"/>
  <c r="H13" i="2"/>
  <c r="I13" i="2" s="1"/>
  <c r="K13" i="2" s="1"/>
  <c r="G13" i="2"/>
  <c r="E13" i="2"/>
  <c r="C13" i="2"/>
  <c r="B13" i="2"/>
  <c r="BH11" i="2"/>
  <c r="BF11" i="2"/>
  <c r="BG11" i="2" s="1"/>
  <c r="BI11" i="2" s="1"/>
  <c r="BE11" i="2"/>
  <c r="BC11" i="2"/>
  <c r="BA11" i="2"/>
  <c r="AZ11" i="2"/>
  <c r="AX11" i="2"/>
  <c r="AW11" i="2"/>
  <c r="AY11" i="2" s="1"/>
  <c r="AV11" i="2"/>
  <c r="AU11" i="2"/>
  <c r="AS11" i="2"/>
  <c r="AQ11" i="2"/>
  <c r="AP11" i="2"/>
  <c r="AN11" i="2"/>
  <c r="AL11" i="2"/>
  <c r="AM11" i="2" s="1"/>
  <c r="AK11" i="2"/>
  <c r="AI11" i="2"/>
  <c r="AG11" i="2"/>
  <c r="AF11" i="2"/>
  <c r="AD11" i="2"/>
  <c r="AB11" i="2"/>
  <c r="AC11" i="2" s="1"/>
  <c r="AE11" i="2" s="1"/>
  <c r="AA11" i="2"/>
  <c r="Y11" i="2"/>
  <c r="W11" i="2"/>
  <c r="V11" i="2"/>
  <c r="T11" i="2"/>
  <c r="R11" i="2"/>
  <c r="S11" i="2" s="1"/>
  <c r="U11" i="2" s="1"/>
  <c r="Q11" i="2"/>
  <c r="O11" i="2"/>
  <c r="M11" i="2"/>
  <c r="L11" i="2"/>
  <c r="J11" i="2"/>
  <c r="I11" i="2"/>
  <c r="K11" i="2" s="1"/>
  <c r="H11" i="2"/>
  <c r="G11" i="2"/>
  <c r="E11" i="2"/>
  <c r="C11" i="2"/>
  <c r="BK11" i="2" s="1"/>
  <c r="B11" i="2"/>
  <c r="BH10" i="2"/>
  <c r="BF10" i="2"/>
  <c r="BG10" i="2" s="1"/>
  <c r="BE10" i="2"/>
  <c r="BC10" i="2"/>
  <c r="BA10" i="2"/>
  <c r="AZ10" i="2"/>
  <c r="AX10" i="2"/>
  <c r="AV10" i="2"/>
  <c r="AW10" i="2" s="1"/>
  <c r="AU10" i="2"/>
  <c r="AS10" i="2"/>
  <c r="AQ10" i="2"/>
  <c r="AP10" i="2"/>
  <c r="AN10" i="2"/>
  <c r="AL10" i="2"/>
  <c r="AM10" i="2" s="1"/>
  <c r="AK10" i="2"/>
  <c r="AI10" i="2"/>
  <c r="AG10" i="2"/>
  <c r="AF10" i="2"/>
  <c r="AD10" i="2"/>
  <c r="AB10" i="2"/>
  <c r="AC10" i="2" s="1"/>
  <c r="AE10" i="2" s="1"/>
  <c r="AA10" i="2"/>
  <c r="Y10" i="2"/>
  <c r="W10" i="2"/>
  <c r="V10" i="2"/>
  <c r="T10" i="2"/>
  <c r="R10" i="2"/>
  <c r="S10" i="2" s="1"/>
  <c r="U10" i="2" s="1"/>
  <c r="Q10" i="2"/>
  <c r="O10" i="2"/>
  <c r="M10" i="2"/>
  <c r="L10" i="2"/>
  <c r="J10" i="2"/>
  <c r="I10" i="2"/>
  <c r="K10" i="2" s="1"/>
  <c r="H10" i="2"/>
  <c r="G10" i="2"/>
  <c r="E10" i="2"/>
  <c r="C10" i="2"/>
  <c r="BK10" i="2" s="1"/>
  <c r="B10" i="2"/>
  <c r="BH9" i="2"/>
  <c r="BF9" i="2"/>
  <c r="BG9" i="2" s="1"/>
  <c r="BE9" i="2"/>
  <c r="BC9" i="2"/>
  <c r="BA9" i="2"/>
  <c r="AZ9" i="2"/>
  <c r="AX9" i="2"/>
  <c r="AV9" i="2"/>
  <c r="AW9" i="2" s="1"/>
  <c r="AY9" i="2" s="1"/>
  <c r="AU9" i="2"/>
  <c r="AS9" i="2"/>
  <c r="AQ9" i="2"/>
  <c r="AP9" i="2"/>
  <c r="AN9" i="2"/>
  <c r="AL9" i="2"/>
  <c r="AM9" i="2" s="1"/>
  <c r="AO9" i="2" s="1"/>
  <c r="AK9" i="2"/>
  <c r="AI9" i="2"/>
  <c r="AG9" i="2"/>
  <c r="AF9" i="2"/>
  <c r="AD9" i="2"/>
  <c r="AC9" i="2"/>
  <c r="AE9" i="2" s="1"/>
  <c r="AB9" i="2"/>
  <c r="AA9" i="2"/>
  <c r="Y9" i="2"/>
  <c r="W9" i="2"/>
  <c r="V9" i="2"/>
  <c r="T9" i="2"/>
  <c r="R9" i="2"/>
  <c r="S9" i="2" s="1"/>
  <c r="Q9" i="2"/>
  <c r="O9" i="2"/>
  <c r="M9" i="2"/>
  <c r="L9" i="2"/>
  <c r="J9" i="2"/>
  <c r="H9" i="2"/>
  <c r="I9" i="2" s="1"/>
  <c r="K9" i="2" s="1"/>
  <c r="G9" i="2"/>
  <c r="E9" i="2"/>
  <c r="C9" i="2"/>
  <c r="B9" i="2"/>
  <c r="BH8" i="2"/>
  <c r="BF8" i="2"/>
  <c r="BG8" i="2" s="1"/>
  <c r="BI8" i="2" s="1"/>
  <c r="BE8" i="2"/>
  <c r="BC8" i="2"/>
  <c r="BA8" i="2"/>
  <c r="AZ8" i="2"/>
  <c r="AX8" i="2"/>
  <c r="AW8" i="2"/>
  <c r="AY8" i="2" s="1"/>
  <c r="AV8" i="2"/>
  <c r="AU8" i="2"/>
  <c r="AS8" i="2"/>
  <c r="AQ8" i="2"/>
  <c r="AP8" i="2"/>
  <c r="AN8" i="2"/>
  <c r="AL8" i="2"/>
  <c r="AM8" i="2" s="1"/>
  <c r="AK8" i="2"/>
  <c r="AI8" i="2"/>
  <c r="AG8" i="2"/>
  <c r="AF8" i="2"/>
  <c r="AD8" i="2"/>
  <c r="AB8" i="2"/>
  <c r="AC8" i="2" s="1"/>
  <c r="AE8" i="2" s="1"/>
  <c r="AA8" i="2"/>
  <c r="Y8" i="2"/>
  <c r="W8" i="2"/>
  <c r="V8" i="2"/>
  <c r="T8" i="2"/>
  <c r="R8" i="2"/>
  <c r="S8" i="2" s="1"/>
  <c r="U8" i="2" s="1"/>
  <c r="Q8" i="2"/>
  <c r="O8" i="2"/>
  <c r="M8" i="2"/>
  <c r="L8" i="2"/>
  <c r="J8" i="2"/>
  <c r="I8" i="2"/>
  <c r="K8" i="2" s="1"/>
  <c r="H8" i="2"/>
  <c r="G8" i="2"/>
  <c r="E8" i="2"/>
  <c r="C8" i="2"/>
  <c r="BK8" i="2" s="1"/>
  <c r="B8" i="2"/>
  <c r="BH7" i="2"/>
  <c r="BF7" i="2"/>
  <c r="BG7" i="2" s="1"/>
  <c r="BE7" i="2"/>
  <c r="BC7" i="2"/>
  <c r="BA7" i="2"/>
  <c r="AZ7" i="2"/>
  <c r="AX7" i="2"/>
  <c r="AV7" i="2"/>
  <c r="AW7" i="2" s="1"/>
  <c r="AY7" i="2" s="1"/>
  <c r="AU7" i="2"/>
  <c r="AS7" i="2"/>
  <c r="AQ7" i="2"/>
  <c r="AP7" i="2"/>
  <c r="AN7" i="2"/>
  <c r="AL7" i="2"/>
  <c r="AM7" i="2" s="1"/>
  <c r="AO7" i="2" s="1"/>
  <c r="AK7" i="2"/>
  <c r="AI7" i="2"/>
  <c r="AG7" i="2"/>
  <c r="AF7" i="2"/>
  <c r="AD7" i="2"/>
  <c r="AC7" i="2"/>
  <c r="AE7" i="2" s="1"/>
  <c r="AB7" i="2"/>
  <c r="AA7" i="2"/>
  <c r="Y7" i="2"/>
  <c r="W7" i="2"/>
  <c r="V7" i="2"/>
  <c r="T7" i="2"/>
  <c r="R7" i="2"/>
  <c r="S7" i="2" s="1"/>
  <c r="Q7" i="2"/>
  <c r="O7" i="2"/>
  <c r="M7" i="2"/>
  <c r="L7" i="2"/>
  <c r="J7" i="2"/>
  <c r="H7" i="2"/>
  <c r="I7" i="2" s="1"/>
  <c r="K7" i="2" s="1"/>
  <c r="G7" i="2"/>
  <c r="E7" i="2"/>
  <c r="C7" i="2"/>
  <c r="B7" i="2"/>
  <c r="BH6" i="2"/>
  <c r="BF6" i="2"/>
  <c r="BG6" i="2" s="1"/>
  <c r="BI6" i="2" s="1"/>
  <c r="BE6" i="2"/>
  <c r="BC6" i="2"/>
  <c r="BC5" i="2" s="1"/>
  <c r="BA6" i="2"/>
  <c r="AZ6" i="2"/>
  <c r="AX6" i="2"/>
  <c r="AW6" i="2"/>
  <c r="AY6" i="2" s="1"/>
  <c r="AV6" i="2"/>
  <c r="AU6" i="2"/>
  <c r="AS6" i="2"/>
  <c r="AQ6" i="2"/>
  <c r="AP6" i="2"/>
  <c r="AN6" i="2"/>
  <c r="AL6" i="2"/>
  <c r="AM6" i="2" s="1"/>
  <c r="AK6" i="2"/>
  <c r="AI6" i="2"/>
  <c r="AI5" i="2" s="1"/>
  <c r="AG6" i="2"/>
  <c r="AF6" i="2"/>
  <c r="AD6" i="2"/>
  <c r="AB6" i="2"/>
  <c r="AC6" i="2" s="1"/>
  <c r="AE6" i="2" s="1"/>
  <c r="AA6" i="2"/>
  <c r="Y6" i="2"/>
  <c r="W6" i="2"/>
  <c r="V6" i="2"/>
  <c r="T6" i="2"/>
  <c r="R6" i="2"/>
  <c r="S6" i="2" s="1"/>
  <c r="U6" i="2" s="1"/>
  <c r="Q6" i="2"/>
  <c r="O6" i="2"/>
  <c r="O5" i="2" s="1"/>
  <c r="M6" i="2"/>
  <c r="L6" i="2"/>
  <c r="J6" i="2"/>
  <c r="I6" i="2"/>
  <c r="K6" i="2" s="1"/>
  <c r="H6" i="2"/>
  <c r="G6" i="2"/>
  <c r="E6" i="2"/>
  <c r="C6" i="2"/>
  <c r="BK6" i="2" s="1"/>
  <c r="B6" i="2"/>
  <c r="BH5" i="2"/>
  <c r="AX5" i="2"/>
  <c r="AN5" i="2"/>
  <c r="AD5" i="2"/>
  <c r="T5" i="2"/>
  <c r="J5" i="2"/>
  <c r="D32" i="1"/>
  <c r="C32" i="1"/>
  <c r="E32" i="1" s="1"/>
  <c r="D31" i="1"/>
  <c r="C31" i="1"/>
  <c r="E31" i="1" s="1"/>
  <c r="D30" i="1"/>
  <c r="C30" i="1"/>
  <c r="E30" i="1" s="1"/>
  <c r="D29" i="1"/>
  <c r="C29" i="1"/>
  <c r="E29" i="1" s="1"/>
  <c r="D28" i="1"/>
  <c r="C28" i="1"/>
  <c r="E28" i="1" s="1"/>
  <c r="D26" i="1"/>
  <c r="C26" i="1"/>
  <c r="E26" i="1" s="1"/>
  <c r="D25" i="1"/>
  <c r="C25" i="1"/>
  <c r="E25" i="1" s="1"/>
  <c r="D24" i="1"/>
  <c r="C24" i="1"/>
  <c r="E24" i="1" s="1"/>
  <c r="D23" i="1"/>
  <c r="C23" i="1"/>
  <c r="E23" i="1" s="1"/>
  <c r="D22" i="1"/>
  <c r="C22" i="1"/>
  <c r="E22" i="1" s="1"/>
  <c r="D20" i="1"/>
  <c r="C20" i="1"/>
  <c r="E20" i="1" s="1"/>
  <c r="C19" i="1"/>
  <c r="E19" i="1" s="1"/>
  <c r="D17" i="1"/>
  <c r="C17" i="1"/>
  <c r="E17" i="1" s="1"/>
  <c r="D16" i="1"/>
  <c r="C16" i="1"/>
  <c r="E16" i="1" s="1"/>
  <c r="D15" i="1"/>
  <c r="C15" i="1"/>
  <c r="E15" i="1" s="1"/>
  <c r="D14" i="1"/>
  <c r="C14" i="1"/>
  <c r="E14" i="1" s="1"/>
  <c r="D13" i="1"/>
  <c r="C13" i="1"/>
  <c r="E13" i="1" s="1"/>
  <c r="D12" i="1"/>
  <c r="C12" i="1"/>
  <c r="E12" i="1" s="1"/>
  <c r="D10" i="1"/>
  <c r="C10" i="1"/>
  <c r="E10" i="1" s="1"/>
  <c r="D9" i="1"/>
  <c r="C9" i="1"/>
  <c r="E9" i="1" s="1"/>
  <c r="D8" i="1"/>
  <c r="C8" i="1"/>
  <c r="E8" i="1" s="1"/>
  <c r="C7" i="1"/>
  <c r="E7" i="1" s="1"/>
  <c r="C6" i="1"/>
  <c r="E6" i="1" s="1"/>
  <c r="D5" i="1"/>
  <c r="C5" i="1"/>
  <c r="E5" i="1" s="1"/>
  <c r="Q4" i="1"/>
  <c r="P4" i="1"/>
  <c r="O4" i="1"/>
  <c r="N4" i="1"/>
  <c r="M4" i="1"/>
  <c r="L4" i="1"/>
  <c r="K4" i="1"/>
  <c r="J4" i="1"/>
  <c r="I4" i="1"/>
  <c r="H4" i="1"/>
  <c r="G4" i="1"/>
  <c r="F4" i="1"/>
  <c r="AO6" i="2" l="1"/>
  <c r="BK7" i="2"/>
  <c r="U7" i="2"/>
  <c r="BI7" i="2"/>
  <c r="AO8" i="2"/>
  <c r="BK9" i="2"/>
  <c r="U9" i="2"/>
  <c r="BI9" i="2"/>
  <c r="AO10" i="2"/>
  <c r="AY10" i="2"/>
  <c r="N22" i="4"/>
  <c r="Q22" i="4"/>
  <c r="T22" i="4"/>
  <c r="Z22" i="4"/>
  <c r="AC22" i="4"/>
  <c r="AF22" i="4"/>
  <c r="AL22" i="4"/>
  <c r="AO22" i="4"/>
  <c r="AR22" i="4"/>
  <c r="H22" i="5"/>
  <c r="AL13" i="5"/>
  <c r="AL22" i="5" s="1"/>
  <c r="C25" i="5"/>
  <c r="J25" i="5"/>
  <c r="P25" i="5"/>
  <c r="V25" i="5"/>
  <c r="AB25" i="5"/>
  <c r="AH25" i="5"/>
  <c r="AI27" i="6"/>
  <c r="E10" i="10"/>
  <c r="E12" i="10" s="1"/>
  <c r="O20" i="12"/>
  <c r="BI10" i="2"/>
  <c r="AO11" i="2"/>
  <c r="BK13" i="2"/>
  <c r="U13" i="2"/>
  <c r="BI13" i="2"/>
  <c r="AO14" i="2"/>
  <c r="U15" i="2"/>
  <c r="BI15" i="2"/>
  <c r="AR6" i="6"/>
  <c r="AU6" i="6"/>
  <c r="Q7" i="6"/>
  <c r="T7" i="6"/>
  <c r="Z7" i="6"/>
  <c r="AC7" i="6"/>
  <c r="AF7" i="6"/>
  <c r="AL7" i="6"/>
  <c r="AO7" i="6"/>
  <c r="AR7" i="6"/>
  <c r="J9" i="6"/>
  <c r="E22" i="6"/>
  <c r="V13" i="6"/>
  <c r="V22" i="6" s="1"/>
  <c r="Z22" i="6"/>
  <c r="AI22" i="6"/>
  <c r="AT13" i="6"/>
  <c r="AT22" i="6" s="1"/>
  <c r="L19" i="6"/>
  <c r="R19" i="6"/>
  <c r="X19" i="6"/>
  <c r="AD19" i="6"/>
  <c r="AJ19" i="6"/>
  <c r="AP19" i="6"/>
  <c r="AW20" i="6"/>
  <c r="G25" i="8"/>
  <c r="C22" i="12"/>
  <c r="N98" i="3"/>
  <c r="N78" i="3"/>
  <c r="N96" i="3"/>
  <c r="N95" i="3" s="1"/>
  <c r="N18" i="4"/>
  <c r="N17" i="4" s="1"/>
  <c r="N23" i="4" s="1"/>
  <c r="L17" i="4"/>
  <c r="L23" i="4" s="1"/>
  <c r="Q18" i="4"/>
  <c r="Q17" i="4" s="1"/>
  <c r="O17" i="4"/>
  <c r="O23" i="4" s="1"/>
  <c r="AC23" i="4"/>
  <c r="AL18" i="4"/>
  <c r="AL17" i="4" s="1"/>
  <c r="AL23" i="4" s="1"/>
  <c r="AJ17" i="4"/>
  <c r="AJ23" i="4" s="1"/>
  <c r="AO18" i="4"/>
  <c r="AO17" i="4" s="1"/>
  <c r="AM17" i="4"/>
  <c r="AM23" i="4" s="1"/>
  <c r="AG22" i="5"/>
  <c r="AG28" i="5" s="1"/>
  <c r="O27" i="5"/>
  <c r="N24" i="5"/>
  <c r="M24" i="5" s="1"/>
  <c r="M27" i="5" s="1"/>
  <c r="AM27" i="5"/>
  <c r="AL24" i="5"/>
  <c r="AK24" i="5" s="1"/>
  <c r="AK27" i="5" s="1"/>
  <c r="C5" i="6"/>
  <c r="F7" i="6"/>
  <c r="I7" i="6" s="1"/>
  <c r="BM6" i="2"/>
  <c r="Y5" i="2"/>
  <c r="AS5" i="2"/>
  <c r="BM7" i="2"/>
  <c r="BM8" i="2"/>
  <c r="BM9" i="2"/>
  <c r="BM10" i="2"/>
  <c r="BM11" i="2"/>
  <c r="BM13" i="2"/>
  <c r="BM14" i="2"/>
  <c r="BM15" i="2"/>
  <c r="BM16" i="2"/>
  <c r="AO16" i="2"/>
  <c r="U17" i="2"/>
  <c r="BI17" i="2"/>
  <c r="AO18" i="2"/>
  <c r="U20" i="2"/>
  <c r="BI20" i="2"/>
  <c r="AO21" i="2"/>
  <c r="U23" i="2"/>
  <c r="BI23" i="2"/>
  <c r="AO24" i="2"/>
  <c r="U25" i="2"/>
  <c r="BI25" i="2"/>
  <c r="AO26" i="2"/>
  <c r="AT27" i="2"/>
  <c r="Z29" i="2"/>
  <c r="AT30" i="2"/>
  <c r="Z31" i="2"/>
  <c r="AT32" i="2"/>
  <c r="Z33" i="2"/>
  <c r="J78" i="3"/>
  <c r="AA17" i="4"/>
  <c r="AA23" i="4" s="1"/>
  <c r="B17" i="4"/>
  <c r="F18" i="4"/>
  <c r="AM28" i="5"/>
  <c r="AQ6" i="5"/>
  <c r="AS6" i="5"/>
  <c r="AR6" i="5"/>
  <c r="AQ8" i="5"/>
  <c r="AS8" i="5"/>
  <c r="AR8" i="5"/>
  <c r="AQ10" i="5"/>
  <c r="AS10" i="5"/>
  <c r="AR10" i="5"/>
  <c r="U22" i="5"/>
  <c r="T13" i="5"/>
  <c r="T22" i="5" s="1"/>
  <c r="I22" i="5"/>
  <c r="E27" i="5"/>
  <c r="D24" i="5"/>
  <c r="AA27" i="5"/>
  <c r="AA28" i="5" s="1"/>
  <c r="Z24" i="5"/>
  <c r="Y24" i="5" s="1"/>
  <c r="Y27" i="5" s="1"/>
  <c r="AF27" i="5"/>
  <c r="Q22" i="6"/>
  <c r="P13" i="6"/>
  <c r="O13" i="6" s="1"/>
  <c r="O22" i="6" s="1"/>
  <c r="AO22" i="6"/>
  <c r="AN13" i="6"/>
  <c r="AM13" i="6" s="1"/>
  <c r="AM22" i="6" s="1"/>
  <c r="BM17" i="2"/>
  <c r="BM18" i="2"/>
  <c r="BM20" i="2"/>
  <c r="BM21" i="2"/>
  <c r="BM23" i="2"/>
  <c r="BM24" i="2"/>
  <c r="BM25" i="2"/>
  <c r="BM26" i="2"/>
  <c r="BM27" i="2"/>
  <c r="BM29" i="2"/>
  <c r="BM30" i="2"/>
  <c r="BM31" i="2"/>
  <c r="BM32" i="2"/>
  <c r="BM33" i="2"/>
  <c r="H116" i="3"/>
  <c r="J116" i="3"/>
  <c r="L116" i="3"/>
  <c r="N116" i="3"/>
  <c r="P116" i="3"/>
  <c r="R116" i="3"/>
  <c r="Q6" i="4"/>
  <c r="T6" i="4"/>
  <c r="W6" i="4"/>
  <c r="AC6" i="4"/>
  <c r="AF6" i="4"/>
  <c r="AI6" i="4"/>
  <c r="AO6" i="4"/>
  <c r="AR6" i="4"/>
  <c r="AU6" i="4"/>
  <c r="Q7" i="4"/>
  <c r="T7" i="4"/>
  <c r="W7" i="4"/>
  <c r="AC7" i="4"/>
  <c r="AF7" i="4"/>
  <c r="AI7" i="4"/>
  <c r="AO7" i="4"/>
  <c r="AR7" i="4"/>
  <c r="AU7" i="4"/>
  <c r="Q8" i="4"/>
  <c r="T8" i="4"/>
  <c r="W8" i="4"/>
  <c r="AC8" i="4"/>
  <c r="AF8" i="4"/>
  <c r="AI8" i="4"/>
  <c r="AO8" i="4"/>
  <c r="AR8" i="4"/>
  <c r="AU8" i="4"/>
  <c r="Q9" i="4"/>
  <c r="T9" i="4"/>
  <c r="W9" i="4"/>
  <c r="AC9" i="4"/>
  <c r="AF9" i="4"/>
  <c r="AI9" i="4"/>
  <c r="AO9" i="4"/>
  <c r="AR9" i="4"/>
  <c r="AU9" i="4"/>
  <c r="Q10" i="4"/>
  <c r="T10" i="4"/>
  <c r="W10" i="4"/>
  <c r="AC10" i="4"/>
  <c r="AF10" i="4"/>
  <c r="AI10" i="4"/>
  <c r="AO10" i="4"/>
  <c r="AR10" i="4"/>
  <c r="AU10" i="4"/>
  <c r="J18" i="4"/>
  <c r="J19" i="4"/>
  <c r="J20" i="4"/>
  <c r="J21" i="4"/>
  <c r="J22" i="4"/>
  <c r="X28" i="5"/>
  <c r="AF28" i="5"/>
  <c r="AQ5" i="5"/>
  <c r="AS5" i="5"/>
  <c r="AR7" i="5"/>
  <c r="AQ7" i="5"/>
  <c r="AS7" i="5"/>
  <c r="AR9" i="5"/>
  <c r="AQ9" i="5"/>
  <c r="AS9" i="5"/>
  <c r="L22" i="5"/>
  <c r="O22" i="5"/>
  <c r="O28" i="5" s="1"/>
  <c r="U27" i="5"/>
  <c r="M11" i="6"/>
  <c r="S11" i="6"/>
  <c r="V11" i="6"/>
  <c r="Y11" i="6"/>
  <c r="AE11" i="6"/>
  <c r="AH11" i="6"/>
  <c r="AK11" i="6"/>
  <c r="AQ11" i="6"/>
  <c r="AT11" i="6"/>
  <c r="I8" i="6"/>
  <c r="F8" i="6"/>
  <c r="N22" i="6"/>
  <c r="AC22" i="6"/>
  <c r="AB13" i="6"/>
  <c r="AA13" i="6" s="1"/>
  <c r="AA22" i="6" s="1"/>
  <c r="AH22" i="6"/>
  <c r="AL22" i="6"/>
  <c r="AW18" i="6"/>
  <c r="AF27" i="6"/>
  <c r="AL27" i="6"/>
  <c r="D26" i="6"/>
  <c r="G26" i="6" s="1"/>
  <c r="D14" i="8"/>
  <c r="G14" i="8" s="1"/>
  <c r="G10" i="8"/>
  <c r="D31" i="9"/>
  <c r="G26" i="9"/>
  <c r="G31" i="9"/>
  <c r="O11" i="6"/>
  <c r="R11" i="6"/>
  <c r="U11" i="6"/>
  <c r="AA11" i="6"/>
  <c r="AD11" i="6"/>
  <c r="AG11" i="6"/>
  <c r="AM11" i="6"/>
  <c r="AP11" i="6"/>
  <c r="AS11" i="6"/>
  <c r="F6" i="6"/>
  <c r="I6" i="6" s="1"/>
  <c r="K6" i="6" s="1"/>
  <c r="J7" i="6"/>
  <c r="T8" i="6"/>
  <c r="W8" i="6"/>
  <c r="Z8" i="6"/>
  <c r="AF8" i="6"/>
  <c r="AI8" i="6"/>
  <c r="AL8" i="6"/>
  <c r="AR8" i="6"/>
  <c r="AU8" i="6"/>
  <c r="F9" i="6"/>
  <c r="I9" i="6" s="1"/>
  <c r="K9" i="6" s="1"/>
  <c r="Q9" i="6"/>
  <c r="T9" i="6"/>
  <c r="Z9" i="6"/>
  <c r="AC9" i="6"/>
  <c r="AF9" i="6"/>
  <c r="AL9" i="6"/>
  <c r="AO9" i="6"/>
  <c r="AR9" i="6"/>
  <c r="F10" i="6"/>
  <c r="I10" i="6" s="1"/>
  <c r="E27" i="6"/>
  <c r="Q27" i="6"/>
  <c r="AC27" i="6"/>
  <c r="AO27" i="6"/>
  <c r="C19" i="7"/>
  <c r="G29" i="8"/>
  <c r="D15" i="9"/>
  <c r="B11" i="12"/>
  <c r="E11" i="12"/>
  <c r="G11" i="12"/>
  <c r="I11" i="12"/>
  <c r="K11" i="12"/>
  <c r="M11" i="12"/>
  <c r="O9" i="12"/>
  <c r="O7" i="12"/>
  <c r="O18" i="12"/>
  <c r="O22" i="12" s="1"/>
  <c r="C15" i="11"/>
  <c r="E23" i="10"/>
  <c r="E25" i="10" s="1"/>
  <c r="G15" i="9"/>
  <c r="G10" i="9"/>
  <c r="C15" i="7"/>
  <c r="C22" i="7" s="1"/>
  <c r="C26" i="7" s="1"/>
  <c r="C28" i="7" s="1"/>
  <c r="T5" i="6"/>
  <c r="AF5" i="6"/>
  <c r="AF11" i="6" s="1"/>
  <c r="AR5" i="6"/>
  <c r="N6" i="6"/>
  <c r="N8" i="6"/>
  <c r="N10" i="6"/>
  <c r="S22" i="6"/>
  <c r="R13" i="6"/>
  <c r="AE22" i="6"/>
  <c r="AD13" i="6"/>
  <c r="AQ22" i="6"/>
  <c r="AP13" i="6"/>
  <c r="D5" i="6"/>
  <c r="L11" i="6"/>
  <c r="N5" i="6"/>
  <c r="P11" i="6"/>
  <c r="X11" i="6"/>
  <c r="Z5" i="6"/>
  <c r="Z11" i="6" s="1"/>
  <c r="Z28" i="6" s="1"/>
  <c r="AB11" i="6"/>
  <c r="AJ11" i="6"/>
  <c r="AL5" i="6"/>
  <c r="AN11" i="6"/>
  <c r="AV5" i="6"/>
  <c r="AV11" i="6" s="1"/>
  <c r="J6" i="6"/>
  <c r="AW6" i="6"/>
  <c r="Q6" i="6"/>
  <c r="AC6" i="6"/>
  <c r="AO6" i="6"/>
  <c r="N7" i="6"/>
  <c r="W7" i="6"/>
  <c r="AI7" i="6"/>
  <c r="AU7" i="6"/>
  <c r="J8" i="6"/>
  <c r="K8" i="6" s="1"/>
  <c r="AW8" i="6"/>
  <c r="Q8" i="6"/>
  <c r="AC8" i="6"/>
  <c r="AO8" i="6"/>
  <c r="N9" i="6"/>
  <c r="W9" i="6"/>
  <c r="AI9" i="6"/>
  <c r="AU9" i="6"/>
  <c r="J10" i="6"/>
  <c r="AW10" i="6"/>
  <c r="Q10" i="6"/>
  <c r="AC10" i="6"/>
  <c r="AO10" i="6"/>
  <c r="AW14" i="6"/>
  <c r="L14" i="6"/>
  <c r="AV14" i="6" s="1"/>
  <c r="AW15" i="6"/>
  <c r="L15" i="6"/>
  <c r="AV15" i="6" s="1"/>
  <c r="AW16" i="6"/>
  <c r="L16" i="6"/>
  <c r="AV16" i="6" s="1"/>
  <c r="J13" i="6"/>
  <c r="AX13" i="6"/>
  <c r="J14" i="6"/>
  <c r="AX14" i="6"/>
  <c r="J15" i="6"/>
  <c r="AX15" i="6"/>
  <c r="J16" i="6"/>
  <c r="AX16" i="6"/>
  <c r="G18" i="6"/>
  <c r="C18" i="6"/>
  <c r="J18" i="6"/>
  <c r="AX18" i="6"/>
  <c r="G20" i="6"/>
  <c r="C20" i="6"/>
  <c r="J20" i="6"/>
  <c r="AX20" i="6"/>
  <c r="D22" i="6"/>
  <c r="P22" i="6"/>
  <c r="T22" i="6"/>
  <c r="AF22" i="6"/>
  <c r="AN22" i="6"/>
  <c r="AR22" i="6"/>
  <c r="G24" i="6"/>
  <c r="G27" i="6" s="1"/>
  <c r="C24" i="6"/>
  <c r="J24" i="6"/>
  <c r="N27" i="6"/>
  <c r="AX24" i="6"/>
  <c r="F25" i="6"/>
  <c r="H25" i="6" s="1"/>
  <c r="P25" i="6"/>
  <c r="O25" i="6" s="1"/>
  <c r="AB25" i="6"/>
  <c r="AA25" i="6" s="1"/>
  <c r="AN25" i="6"/>
  <c r="AM25" i="6" s="1"/>
  <c r="P26" i="6"/>
  <c r="O26" i="6" s="1"/>
  <c r="AB26" i="6"/>
  <c r="AA26" i="6" s="1"/>
  <c r="AN26" i="6"/>
  <c r="AM26" i="6" s="1"/>
  <c r="Q5" i="6"/>
  <c r="Q11" i="6" s="1"/>
  <c r="W5" i="6"/>
  <c r="W11" i="6" s="1"/>
  <c r="AC5" i="6"/>
  <c r="AI5" i="6"/>
  <c r="AO5" i="6"/>
  <c r="AO11" i="6" s="1"/>
  <c r="AU5" i="6"/>
  <c r="AU11" i="6" s="1"/>
  <c r="AW5" i="6"/>
  <c r="E6" i="6"/>
  <c r="H6" i="6" s="1"/>
  <c r="E7" i="6"/>
  <c r="H7" i="6" s="1"/>
  <c r="E8" i="6"/>
  <c r="H8" i="6" s="1"/>
  <c r="E9" i="6"/>
  <c r="H9" i="6" s="1"/>
  <c r="E10" i="6"/>
  <c r="H10" i="6" s="1"/>
  <c r="C13" i="6"/>
  <c r="M13" i="6"/>
  <c r="U13" i="6"/>
  <c r="U22" i="6" s="1"/>
  <c r="Y13" i="6"/>
  <c r="AG13" i="6"/>
  <c r="AG22" i="6" s="1"/>
  <c r="AK13" i="6"/>
  <c r="AS13" i="6"/>
  <c r="AS22" i="6" s="1"/>
  <c r="C14" i="6"/>
  <c r="C15" i="6"/>
  <c r="C16" i="6"/>
  <c r="G17" i="6"/>
  <c r="C17" i="6"/>
  <c r="J17" i="6"/>
  <c r="AW17" i="6"/>
  <c r="AX17" i="6"/>
  <c r="L18" i="6"/>
  <c r="R18" i="6"/>
  <c r="X18" i="6"/>
  <c r="AD18" i="6"/>
  <c r="AJ18" i="6"/>
  <c r="AP18" i="6"/>
  <c r="G19" i="6"/>
  <c r="C19" i="6"/>
  <c r="J19" i="6"/>
  <c r="AW19" i="6"/>
  <c r="AX19" i="6"/>
  <c r="L20" i="6"/>
  <c r="R20" i="6"/>
  <c r="X20" i="6"/>
  <c r="AD20" i="6"/>
  <c r="AJ20" i="6"/>
  <c r="AP20" i="6"/>
  <c r="G21" i="6"/>
  <c r="C21" i="6"/>
  <c r="J21" i="6"/>
  <c r="AW21" i="6"/>
  <c r="AX21" i="6"/>
  <c r="AX25" i="6"/>
  <c r="V25" i="6"/>
  <c r="U25" i="6" s="1"/>
  <c r="AH25" i="6"/>
  <c r="AG25" i="6" s="1"/>
  <c r="AT25" i="6"/>
  <c r="AS25" i="6" s="1"/>
  <c r="AX26" i="6"/>
  <c r="V26" i="6"/>
  <c r="U26" i="6"/>
  <c r="AH26" i="6"/>
  <c r="AG26" i="6"/>
  <c r="AT26" i="6"/>
  <c r="AS26" i="6"/>
  <c r="W27" i="6"/>
  <c r="AU27" i="6"/>
  <c r="J25" i="6"/>
  <c r="J26" i="6"/>
  <c r="AR11" i="5"/>
  <c r="C11" i="5"/>
  <c r="E5" i="5"/>
  <c r="AR5" i="5"/>
  <c r="E6" i="5"/>
  <c r="F6" i="5" s="1"/>
  <c r="AN11" i="5"/>
  <c r="AP11" i="5"/>
  <c r="AR14" i="5"/>
  <c r="AN14" i="5"/>
  <c r="AQ14" i="5" s="1"/>
  <c r="AR15" i="5"/>
  <c r="AN15" i="5"/>
  <c r="AQ15" i="5" s="1"/>
  <c r="AR16" i="5"/>
  <c r="AN16" i="5"/>
  <c r="AQ16" i="5" s="1"/>
  <c r="AR17" i="5"/>
  <c r="AN17" i="5"/>
  <c r="AQ17" i="5" s="1"/>
  <c r="AR18" i="5"/>
  <c r="AN18" i="5"/>
  <c r="AQ18" i="5" s="1"/>
  <c r="AR19" i="5"/>
  <c r="AN19" i="5"/>
  <c r="AQ19" i="5" s="1"/>
  <c r="AR20" i="5"/>
  <c r="AN20" i="5"/>
  <c r="AQ20" i="5" s="1"/>
  <c r="AR21" i="5"/>
  <c r="AN21" i="5"/>
  <c r="AQ21" i="5" s="1"/>
  <c r="I27" i="5"/>
  <c r="I28" i="5" s="1"/>
  <c r="H24" i="5"/>
  <c r="H27" i="5" s="1"/>
  <c r="H28" i="5" s="1"/>
  <c r="Q24" i="5"/>
  <c r="R27" i="5"/>
  <c r="R28" i="5" s="1"/>
  <c r="P24" i="5"/>
  <c r="AC24" i="5"/>
  <c r="AD27" i="5"/>
  <c r="AD28" i="5" s="1"/>
  <c r="AB24" i="5"/>
  <c r="AS24" i="5"/>
  <c r="AO24" i="5"/>
  <c r="AP27" i="5"/>
  <c r="AN24" i="5"/>
  <c r="D26" i="5"/>
  <c r="C26" i="5" s="1"/>
  <c r="Q26" i="5"/>
  <c r="P26" i="5" s="1"/>
  <c r="AC26" i="5"/>
  <c r="AB26" i="5" s="1"/>
  <c r="AS26" i="5"/>
  <c r="AO26" i="5"/>
  <c r="AN26" i="5" s="1"/>
  <c r="D13" i="5"/>
  <c r="G13" i="5"/>
  <c r="G22" i="5" s="1"/>
  <c r="K13" i="5"/>
  <c r="M13" i="5"/>
  <c r="M22" i="5" s="1"/>
  <c r="Q13" i="5"/>
  <c r="S13" i="5"/>
  <c r="S22" i="5" s="1"/>
  <c r="W13" i="5"/>
  <c r="Y13" i="5"/>
  <c r="Y22" i="5" s="1"/>
  <c r="AC13" i="5"/>
  <c r="AE13" i="5"/>
  <c r="AE22" i="5" s="1"/>
  <c r="AI13" i="5"/>
  <c r="AK13" i="5"/>
  <c r="AK22" i="5" s="1"/>
  <c r="AO13" i="5"/>
  <c r="AS13" i="5"/>
  <c r="AS14" i="5"/>
  <c r="AS15" i="5"/>
  <c r="AS16" i="5"/>
  <c r="AS17" i="5"/>
  <c r="AS18" i="5"/>
  <c r="AS19" i="5"/>
  <c r="AS20" i="5"/>
  <c r="AS21" i="5"/>
  <c r="C24" i="5"/>
  <c r="G24" i="5"/>
  <c r="G27" i="5" s="1"/>
  <c r="K24" i="5"/>
  <c r="W24" i="5"/>
  <c r="AI24" i="5"/>
  <c r="K26" i="5"/>
  <c r="J26" i="5" s="1"/>
  <c r="W26" i="5"/>
  <c r="V26" i="5" s="1"/>
  <c r="AI26" i="5"/>
  <c r="AH26" i="5" s="1"/>
  <c r="L27" i="5"/>
  <c r="L28" i="5" s="1"/>
  <c r="T27" i="5"/>
  <c r="T28" i="5" s="1"/>
  <c r="AJ27" i="5"/>
  <c r="AJ28" i="5" s="1"/>
  <c r="S27" i="5"/>
  <c r="AE27" i="5"/>
  <c r="AS25" i="5"/>
  <c r="AO25" i="5"/>
  <c r="N27" i="5"/>
  <c r="N28" i="5" s="1"/>
  <c r="AL27" i="5"/>
  <c r="AL28" i="5" s="1"/>
  <c r="W5" i="4"/>
  <c r="AI5" i="4"/>
  <c r="AI11" i="4" s="1"/>
  <c r="AU5" i="4"/>
  <c r="J11" i="4"/>
  <c r="J5" i="4"/>
  <c r="G6" i="4"/>
  <c r="G7" i="4"/>
  <c r="G8" i="4"/>
  <c r="G9" i="4"/>
  <c r="G10" i="4"/>
  <c r="Y17" i="4"/>
  <c r="Y23" i="4" s="1"/>
  <c r="Z23" i="4"/>
  <c r="J17" i="4"/>
  <c r="Q5" i="4"/>
  <c r="AC5" i="4"/>
  <c r="AC11" i="4" s="1"/>
  <c r="AO5" i="4"/>
  <c r="N6" i="4"/>
  <c r="Z6" i="4"/>
  <c r="AL6" i="4"/>
  <c r="H7" i="4"/>
  <c r="I7" i="4"/>
  <c r="K7" i="4" s="1"/>
  <c r="N7" i="4"/>
  <c r="Z7" i="4"/>
  <c r="AL7" i="4"/>
  <c r="H8" i="4"/>
  <c r="I8" i="4"/>
  <c r="K8" i="4" s="1"/>
  <c r="N8" i="4"/>
  <c r="Z8" i="4"/>
  <c r="AL8" i="4"/>
  <c r="H9" i="4"/>
  <c r="I9" i="4"/>
  <c r="K9" i="4" s="1"/>
  <c r="N9" i="4"/>
  <c r="Z9" i="4"/>
  <c r="AL9" i="4"/>
  <c r="H10" i="4"/>
  <c r="I10" i="4"/>
  <c r="K10" i="4" s="1"/>
  <c r="N10" i="4"/>
  <c r="Z10" i="4"/>
  <c r="AL10" i="4"/>
  <c r="C11" i="4"/>
  <c r="M17" i="4"/>
  <c r="M23" i="4" s="1"/>
  <c r="AK17" i="4"/>
  <c r="AK23" i="4" s="1"/>
  <c r="F23" i="4"/>
  <c r="F17" i="4"/>
  <c r="R17" i="4"/>
  <c r="R23" i="4" s="1"/>
  <c r="T18" i="4"/>
  <c r="T17" i="4" s="1"/>
  <c r="AF18" i="4"/>
  <c r="AF17" i="4" s="1"/>
  <c r="AR18" i="4"/>
  <c r="AR17" i="4" s="1"/>
  <c r="N5" i="4"/>
  <c r="T5" i="4"/>
  <c r="Z5" i="4"/>
  <c r="AF5" i="4"/>
  <c r="AL5" i="4"/>
  <c r="AR5" i="4"/>
  <c r="D6" i="4"/>
  <c r="F6" i="4"/>
  <c r="D7" i="4"/>
  <c r="E7" i="4" s="1"/>
  <c r="D8" i="4"/>
  <c r="E8" i="4" s="1"/>
  <c r="D9" i="4"/>
  <c r="E9" i="4" s="1"/>
  <c r="D10" i="4"/>
  <c r="E10" i="4" s="1"/>
  <c r="I18" i="4"/>
  <c r="D18" i="4"/>
  <c r="W18" i="4"/>
  <c r="AI18" i="4"/>
  <c r="AU18" i="4"/>
  <c r="I19" i="4"/>
  <c r="D19" i="4"/>
  <c r="W19" i="4"/>
  <c r="AI19" i="4"/>
  <c r="AU19" i="4"/>
  <c r="I20" i="4"/>
  <c r="K20" i="4" s="1"/>
  <c r="E20" i="4" s="1"/>
  <c r="D20" i="4"/>
  <c r="W20" i="4"/>
  <c r="AI20" i="4"/>
  <c r="AU20" i="4"/>
  <c r="I21" i="4"/>
  <c r="D21" i="4"/>
  <c r="W21" i="4"/>
  <c r="AI21" i="4"/>
  <c r="AU21" i="4"/>
  <c r="I22" i="4"/>
  <c r="K22" i="4" s="1"/>
  <c r="E22" i="4" s="1"/>
  <c r="D22" i="4"/>
  <c r="W22" i="4"/>
  <c r="AI22" i="4"/>
  <c r="AU22" i="4"/>
  <c r="B23" i="4"/>
  <c r="G18" i="4"/>
  <c r="L68" i="3"/>
  <c r="S106" i="3"/>
  <c r="T106" i="3" s="1"/>
  <c r="G105" i="3"/>
  <c r="K116" i="3"/>
  <c r="O116" i="3"/>
  <c r="T6" i="3"/>
  <c r="U6" i="3" s="1"/>
  <c r="H5" i="3"/>
  <c r="L5" i="3"/>
  <c r="P5" i="3"/>
  <c r="S10" i="3"/>
  <c r="T10" i="3" s="1"/>
  <c r="U10" i="3" s="1"/>
  <c r="S12" i="3"/>
  <c r="U14" i="3"/>
  <c r="U20" i="3"/>
  <c r="H30" i="3"/>
  <c r="H19" i="3" s="1"/>
  <c r="J30" i="3"/>
  <c r="J19" i="3" s="1"/>
  <c r="L30" i="3"/>
  <c r="N30" i="3"/>
  <c r="P30" i="3"/>
  <c r="P19" i="3" s="1"/>
  <c r="R30" i="3"/>
  <c r="R19" i="3" s="1"/>
  <c r="I30" i="3"/>
  <c r="M30" i="3"/>
  <c r="Q30" i="3"/>
  <c r="H48" i="3"/>
  <c r="J48" i="3"/>
  <c r="L48" i="3"/>
  <c r="N48" i="3"/>
  <c r="N19" i="3" s="1"/>
  <c r="P48" i="3"/>
  <c r="R48" i="3"/>
  <c r="I48" i="3"/>
  <c r="Q48" i="3"/>
  <c r="S74" i="3"/>
  <c r="T74" i="3" s="1"/>
  <c r="U74" i="3" s="1"/>
  <c r="O73" i="3"/>
  <c r="O68" i="3" s="1"/>
  <c r="H98" i="3"/>
  <c r="H96" i="3"/>
  <c r="H95" i="3" s="1"/>
  <c r="H78" i="3"/>
  <c r="L96" i="3"/>
  <c r="L78" i="3"/>
  <c r="P98" i="3"/>
  <c r="P96" i="3"/>
  <c r="P78" i="3"/>
  <c r="J96" i="3"/>
  <c r="J95" i="3" s="1"/>
  <c r="R96" i="3"/>
  <c r="R95" i="3" s="1"/>
  <c r="L98" i="3"/>
  <c r="S35" i="3"/>
  <c r="S37" i="3"/>
  <c r="T37" i="3" s="1"/>
  <c r="U37" i="3" s="1"/>
  <c r="H38" i="3"/>
  <c r="L38" i="3"/>
  <c r="P38" i="3"/>
  <c r="S45" i="3"/>
  <c r="U54" i="3"/>
  <c r="S61" i="3"/>
  <c r="S63" i="3"/>
  <c r="K68" i="3"/>
  <c r="H70" i="3"/>
  <c r="J70" i="3"/>
  <c r="L70" i="3"/>
  <c r="N70" i="3"/>
  <c r="P70" i="3"/>
  <c r="P68" i="3" s="1"/>
  <c r="R70" i="3"/>
  <c r="R68" i="3" s="1"/>
  <c r="H73" i="3"/>
  <c r="J73" i="3"/>
  <c r="L73" i="3"/>
  <c r="N73" i="3"/>
  <c r="I73" i="3"/>
  <c r="M73" i="3"/>
  <c r="H86" i="3"/>
  <c r="H82" i="3" s="1"/>
  <c r="J86" i="3"/>
  <c r="J82" i="3" s="1"/>
  <c r="L86" i="3"/>
  <c r="L82" i="3" s="1"/>
  <c r="N86" i="3"/>
  <c r="N82" i="3" s="1"/>
  <c r="P86" i="3"/>
  <c r="P82" i="3" s="1"/>
  <c r="R86" i="3"/>
  <c r="R82" i="3" s="1"/>
  <c r="I86" i="3"/>
  <c r="I82" i="3" s="1"/>
  <c r="M86" i="3"/>
  <c r="M82" i="3" s="1"/>
  <c r="Q86" i="3"/>
  <c r="Q82" i="3" s="1"/>
  <c r="H105" i="3"/>
  <c r="J105" i="3"/>
  <c r="L105" i="3"/>
  <c r="N105" i="3"/>
  <c r="Q105" i="3"/>
  <c r="S110" i="3"/>
  <c r="T110" i="3" s="1"/>
  <c r="U110" i="3" s="1"/>
  <c r="S111" i="3"/>
  <c r="T111" i="3" s="1"/>
  <c r="U111" i="3" s="1"/>
  <c r="T45" i="3"/>
  <c r="U45" i="3" s="1"/>
  <c r="T65" i="3"/>
  <c r="U65" i="3" s="1"/>
  <c r="U9" i="3"/>
  <c r="T9" i="3"/>
  <c r="S11" i="3"/>
  <c r="T12" i="3"/>
  <c r="U12" i="3" s="1"/>
  <c r="S13" i="3"/>
  <c r="L19" i="3"/>
  <c r="T31" i="3"/>
  <c r="S32" i="3"/>
  <c r="U33" i="3"/>
  <c r="T33" i="3"/>
  <c r="U35" i="3"/>
  <c r="T35" i="3"/>
  <c r="U46" i="3"/>
  <c r="T46" i="3"/>
  <c r="S47" i="3"/>
  <c r="S53" i="3"/>
  <c r="G59" i="3"/>
  <c r="S60" i="3"/>
  <c r="T61" i="3"/>
  <c r="U61" i="3" s="1"/>
  <c r="S62" i="3"/>
  <c r="U63" i="3"/>
  <c r="T63" i="3"/>
  <c r="S64" i="3"/>
  <c r="S66" i="3"/>
  <c r="S73" i="3"/>
  <c r="T73" i="3" s="1"/>
  <c r="U73" i="3" s="1"/>
  <c r="G96" i="3"/>
  <c r="G98" i="3"/>
  <c r="G78" i="3"/>
  <c r="I96" i="3"/>
  <c r="I78" i="3"/>
  <c r="I98" i="3"/>
  <c r="K98" i="3"/>
  <c r="K96" i="3"/>
  <c r="K78" i="3"/>
  <c r="M98" i="3"/>
  <c r="M96" i="3"/>
  <c r="M78" i="3"/>
  <c r="O98" i="3"/>
  <c r="O96" i="3"/>
  <c r="O78" i="3"/>
  <c r="Q98" i="3"/>
  <c r="Q96" i="3"/>
  <c r="Q78" i="3"/>
  <c r="S79" i="3"/>
  <c r="G5" i="3"/>
  <c r="I5" i="3"/>
  <c r="K5" i="3"/>
  <c r="M5" i="3"/>
  <c r="O5" i="3"/>
  <c r="Q5" i="3"/>
  <c r="S7" i="3"/>
  <c r="S8" i="3"/>
  <c r="S15" i="3"/>
  <c r="S16" i="3"/>
  <c r="S17" i="3"/>
  <c r="S21" i="3"/>
  <c r="S22" i="3"/>
  <c r="S23" i="3"/>
  <c r="S24" i="3"/>
  <c r="S25" i="3"/>
  <c r="S27" i="3"/>
  <c r="S28" i="3"/>
  <c r="S29" i="3"/>
  <c r="S34" i="3"/>
  <c r="S36" i="3"/>
  <c r="G38" i="3"/>
  <c r="I38" i="3"/>
  <c r="I19" i="3" s="1"/>
  <c r="K38" i="3"/>
  <c r="K19" i="3" s="1"/>
  <c r="M38" i="3"/>
  <c r="M19" i="3" s="1"/>
  <c r="O38" i="3"/>
  <c r="O19" i="3" s="1"/>
  <c r="Q38" i="3"/>
  <c r="Q19" i="3" s="1"/>
  <c r="S39" i="3"/>
  <c r="S40" i="3"/>
  <c r="S41" i="3"/>
  <c r="S42" i="3"/>
  <c r="S43" i="3"/>
  <c r="S44" i="3"/>
  <c r="G48" i="3"/>
  <c r="S49" i="3"/>
  <c r="S50" i="3"/>
  <c r="S51" i="3"/>
  <c r="S52" i="3"/>
  <c r="S55" i="3"/>
  <c r="S56" i="3"/>
  <c r="S57" i="3"/>
  <c r="S58" i="3"/>
  <c r="G68" i="3"/>
  <c r="I68" i="3"/>
  <c r="M68" i="3"/>
  <c r="Q68" i="3"/>
  <c r="S69" i="3"/>
  <c r="S76" i="3"/>
  <c r="T76" i="3" s="1"/>
  <c r="U76" i="3" s="1"/>
  <c r="S88" i="3"/>
  <c r="T88" i="3" s="1"/>
  <c r="U88" i="3" s="1"/>
  <c r="S90" i="3"/>
  <c r="T90" i="3" s="1"/>
  <c r="U90" i="3" s="1"/>
  <c r="S92" i="3"/>
  <c r="T92" i="3" s="1"/>
  <c r="U92" i="3" s="1"/>
  <c r="S97" i="3"/>
  <c r="T97" i="3" s="1"/>
  <c r="U97" i="3" s="1"/>
  <c r="S109" i="3"/>
  <c r="S70" i="3"/>
  <c r="T70" i="3" s="1"/>
  <c r="U70" i="3" s="1"/>
  <c r="S71" i="3"/>
  <c r="T71" i="3" s="1"/>
  <c r="U71" i="3" s="1"/>
  <c r="S72" i="3"/>
  <c r="T72" i="3" s="1"/>
  <c r="U72" i="3" s="1"/>
  <c r="S75" i="3"/>
  <c r="T75" i="3" s="1"/>
  <c r="U75" i="3" s="1"/>
  <c r="S80" i="3"/>
  <c r="T80" i="3" s="1"/>
  <c r="U80" i="3" s="1"/>
  <c r="S83" i="3"/>
  <c r="S84" i="3"/>
  <c r="T84" i="3" s="1"/>
  <c r="U84" i="3" s="1"/>
  <c r="S85" i="3"/>
  <c r="T85" i="3" s="1"/>
  <c r="U85" i="3" s="1"/>
  <c r="U106" i="3"/>
  <c r="G113" i="3"/>
  <c r="S114" i="3"/>
  <c r="G116" i="3"/>
  <c r="S119" i="3"/>
  <c r="T119" i="3" s="1"/>
  <c r="U119" i="3" s="1"/>
  <c r="G101" i="3"/>
  <c r="S103" i="3"/>
  <c r="S117" i="3"/>
  <c r="S118" i="3"/>
  <c r="T118" i="3" s="1"/>
  <c r="U118" i="3" s="1"/>
  <c r="X13" i="2"/>
  <c r="Z13" i="2" s="1"/>
  <c r="AH13" i="2"/>
  <c r="AJ13" i="2" s="1"/>
  <c r="AR13" i="2"/>
  <c r="AT13" i="2" s="1"/>
  <c r="BB13" i="2"/>
  <c r="BD13" i="2" s="1"/>
  <c r="BK14" i="2"/>
  <c r="D14" i="2"/>
  <c r="N14" i="2"/>
  <c r="P14" i="2" s="1"/>
  <c r="X14" i="2"/>
  <c r="Z14" i="2" s="1"/>
  <c r="AH14" i="2"/>
  <c r="AJ14" i="2" s="1"/>
  <c r="AR14" i="2"/>
  <c r="AT14" i="2" s="1"/>
  <c r="BB14" i="2"/>
  <c r="BD14" i="2" s="1"/>
  <c r="BK15" i="2"/>
  <c r="D15" i="2"/>
  <c r="F15" i="2" s="1"/>
  <c r="N15" i="2"/>
  <c r="P15" i="2" s="1"/>
  <c r="X15" i="2"/>
  <c r="Z15" i="2" s="1"/>
  <c r="AH15" i="2"/>
  <c r="AJ15" i="2" s="1"/>
  <c r="AR15" i="2"/>
  <c r="AT15" i="2" s="1"/>
  <c r="BB15" i="2"/>
  <c r="BD15" i="2" s="1"/>
  <c r="BK16" i="2"/>
  <c r="D16" i="2"/>
  <c r="N16" i="2"/>
  <c r="P16" i="2" s="1"/>
  <c r="X16" i="2"/>
  <c r="Z16" i="2" s="1"/>
  <c r="AH16" i="2"/>
  <c r="AJ16" i="2" s="1"/>
  <c r="AR16" i="2"/>
  <c r="AT16" i="2" s="1"/>
  <c r="BB16" i="2"/>
  <c r="BD16" i="2" s="1"/>
  <c r="BK17" i="2"/>
  <c r="D17" i="2"/>
  <c r="F17" i="2" s="1"/>
  <c r="N17" i="2"/>
  <c r="P17" i="2" s="1"/>
  <c r="X17" i="2"/>
  <c r="Z17" i="2" s="1"/>
  <c r="AH17" i="2"/>
  <c r="AJ17" i="2" s="1"/>
  <c r="AR17" i="2"/>
  <c r="AT17" i="2" s="1"/>
  <c r="BB17" i="2"/>
  <c r="BD17" i="2" s="1"/>
  <c r="BK18" i="2"/>
  <c r="D18" i="2"/>
  <c r="N18" i="2"/>
  <c r="P18" i="2" s="1"/>
  <c r="X18" i="2"/>
  <c r="Z18" i="2" s="1"/>
  <c r="AH18" i="2"/>
  <c r="AJ18" i="2" s="1"/>
  <c r="AR18" i="2"/>
  <c r="AT18" i="2" s="1"/>
  <c r="BB18" i="2"/>
  <c r="BD18" i="2" s="1"/>
  <c r="BK20" i="2"/>
  <c r="D20" i="2"/>
  <c r="F20" i="2" s="1"/>
  <c r="N20" i="2"/>
  <c r="P20" i="2" s="1"/>
  <c r="X20" i="2"/>
  <c r="Z20" i="2" s="1"/>
  <c r="AH20" i="2"/>
  <c r="AJ20" i="2" s="1"/>
  <c r="AR20" i="2"/>
  <c r="AT20" i="2" s="1"/>
  <c r="BB20" i="2"/>
  <c r="BD20" i="2" s="1"/>
  <c r="BK21" i="2"/>
  <c r="D21" i="2"/>
  <c r="N21" i="2"/>
  <c r="P21" i="2" s="1"/>
  <c r="X21" i="2"/>
  <c r="Z21" i="2" s="1"/>
  <c r="AH21" i="2"/>
  <c r="AJ21" i="2" s="1"/>
  <c r="AR21" i="2"/>
  <c r="AT21" i="2" s="1"/>
  <c r="BB21" i="2"/>
  <c r="BD21" i="2" s="1"/>
  <c r="BK23" i="2"/>
  <c r="D23" i="2"/>
  <c r="F23" i="2" s="1"/>
  <c r="N23" i="2"/>
  <c r="P23" i="2" s="1"/>
  <c r="X23" i="2"/>
  <c r="Z23" i="2" s="1"/>
  <c r="AH23" i="2"/>
  <c r="AJ23" i="2" s="1"/>
  <c r="AR23" i="2"/>
  <c r="AT23" i="2" s="1"/>
  <c r="BB23" i="2"/>
  <c r="BD23" i="2" s="1"/>
  <c r="BK24" i="2"/>
  <c r="D24" i="2"/>
  <c r="N24" i="2"/>
  <c r="P24" i="2" s="1"/>
  <c r="X24" i="2"/>
  <c r="Z24" i="2" s="1"/>
  <c r="AH24" i="2"/>
  <c r="AJ24" i="2" s="1"/>
  <c r="AR24" i="2"/>
  <c r="AT24" i="2" s="1"/>
  <c r="BB24" i="2"/>
  <c r="BD24" i="2" s="1"/>
  <c r="BK25" i="2"/>
  <c r="D25" i="2"/>
  <c r="F25" i="2" s="1"/>
  <c r="N25" i="2"/>
  <c r="P25" i="2" s="1"/>
  <c r="X25" i="2"/>
  <c r="Z25" i="2" s="1"/>
  <c r="AH25" i="2"/>
  <c r="AJ25" i="2" s="1"/>
  <c r="AR25" i="2"/>
  <c r="AT25" i="2" s="1"/>
  <c r="BB25" i="2"/>
  <c r="BD25" i="2" s="1"/>
  <c r="BK26" i="2"/>
  <c r="D26" i="2"/>
  <c r="N26" i="2"/>
  <c r="P26" i="2" s="1"/>
  <c r="X26" i="2"/>
  <c r="Z26" i="2" s="1"/>
  <c r="AH26" i="2"/>
  <c r="AJ26" i="2" s="1"/>
  <c r="AR26" i="2"/>
  <c r="AT26" i="2" s="1"/>
  <c r="BB26" i="2"/>
  <c r="BD26" i="2" s="1"/>
  <c r="F27" i="2"/>
  <c r="I27" i="2"/>
  <c r="S27" i="2"/>
  <c r="AC27" i="2"/>
  <c r="AM27" i="2"/>
  <c r="AW27" i="2"/>
  <c r="BG27" i="2"/>
  <c r="BK27" i="2"/>
  <c r="F30" i="2"/>
  <c r="I30" i="2"/>
  <c r="BL30" i="2" s="1"/>
  <c r="S30" i="2"/>
  <c r="U30" i="2" s="1"/>
  <c r="AC30" i="2"/>
  <c r="AE30" i="2" s="1"/>
  <c r="AM30" i="2"/>
  <c r="AO30" i="2" s="1"/>
  <c r="AW30" i="2"/>
  <c r="AY30" i="2" s="1"/>
  <c r="BG30" i="2"/>
  <c r="BI30" i="2" s="1"/>
  <c r="BK30" i="2"/>
  <c r="F32" i="2"/>
  <c r="I32" i="2"/>
  <c r="S32" i="2"/>
  <c r="U32" i="2" s="1"/>
  <c r="AC32" i="2"/>
  <c r="AE32" i="2" s="1"/>
  <c r="AM32" i="2"/>
  <c r="AO32" i="2" s="1"/>
  <c r="AW32" i="2"/>
  <c r="AY32" i="2" s="1"/>
  <c r="BG32" i="2"/>
  <c r="BI32" i="2" s="1"/>
  <c r="BK32" i="2"/>
  <c r="C5" i="2"/>
  <c r="E5" i="2"/>
  <c r="H5" i="2"/>
  <c r="M5" i="2"/>
  <c r="R5" i="2"/>
  <c r="W5" i="2"/>
  <c r="AB5" i="2"/>
  <c r="AG5" i="2"/>
  <c r="AL5" i="2"/>
  <c r="AQ5" i="2"/>
  <c r="AV5" i="2"/>
  <c r="BA5" i="2"/>
  <c r="BF5" i="2"/>
  <c r="D6" i="2"/>
  <c r="F6" i="2" s="1"/>
  <c r="N6" i="2"/>
  <c r="X6" i="2"/>
  <c r="AH6" i="2"/>
  <c r="AJ6" i="2" s="1"/>
  <c r="AR6" i="2"/>
  <c r="BB6" i="2"/>
  <c r="D7" i="2"/>
  <c r="N7" i="2"/>
  <c r="P7" i="2" s="1"/>
  <c r="X7" i="2"/>
  <c r="Z7" i="2" s="1"/>
  <c r="AH7" i="2"/>
  <c r="AJ7" i="2" s="1"/>
  <c r="AR7" i="2"/>
  <c r="AT7" i="2" s="1"/>
  <c r="BB7" i="2"/>
  <c r="BD7" i="2" s="1"/>
  <c r="D8" i="2"/>
  <c r="F8" i="2"/>
  <c r="N8" i="2"/>
  <c r="P8" i="2" s="1"/>
  <c r="X8" i="2"/>
  <c r="Z8" i="2" s="1"/>
  <c r="AH8" i="2"/>
  <c r="AJ8" i="2" s="1"/>
  <c r="AR8" i="2"/>
  <c r="AT8" i="2" s="1"/>
  <c r="BB8" i="2"/>
  <c r="BD8" i="2" s="1"/>
  <c r="D9" i="2"/>
  <c r="N9" i="2"/>
  <c r="P9" i="2" s="1"/>
  <c r="X9" i="2"/>
  <c r="Z9" i="2" s="1"/>
  <c r="AH9" i="2"/>
  <c r="AJ9" i="2" s="1"/>
  <c r="AR9" i="2"/>
  <c r="AT9" i="2" s="1"/>
  <c r="BB9" i="2"/>
  <c r="BD9" i="2" s="1"/>
  <c r="D10" i="2"/>
  <c r="F10" i="2" s="1"/>
  <c r="N10" i="2"/>
  <c r="P10" i="2" s="1"/>
  <c r="X10" i="2"/>
  <c r="Z10" i="2" s="1"/>
  <c r="AH10" i="2"/>
  <c r="AJ10" i="2" s="1"/>
  <c r="AR10" i="2"/>
  <c r="AT10" i="2" s="1"/>
  <c r="BB10" i="2"/>
  <c r="BD10" i="2" s="1"/>
  <c r="D11" i="2"/>
  <c r="N11" i="2"/>
  <c r="P11" i="2" s="1"/>
  <c r="X11" i="2"/>
  <c r="Z11" i="2" s="1"/>
  <c r="AH11" i="2"/>
  <c r="AJ11" i="2" s="1"/>
  <c r="AR11" i="2"/>
  <c r="AT11" i="2" s="1"/>
  <c r="BB11" i="2"/>
  <c r="BD11" i="2" s="1"/>
  <c r="D13" i="2"/>
  <c r="F13" i="2" s="1"/>
  <c r="N13" i="2"/>
  <c r="P13" i="2" s="1"/>
  <c r="F29" i="2"/>
  <c r="I29" i="2"/>
  <c r="BL29" i="2" s="1"/>
  <c r="S29" i="2"/>
  <c r="U29" i="2" s="1"/>
  <c r="AC29" i="2"/>
  <c r="AE29" i="2" s="1"/>
  <c r="AM29" i="2"/>
  <c r="AO29" i="2" s="1"/>
  <c r="AW29" i="2"/>
  <c r="AY29" i="2" s="1"/>
  <c r="BG29" i="2"/>
  <c r="BI29" i="2" s="1"/>
  <c r="BK29" i="2"/>
  <c r="F31" i="2"/>
  <c r="I31" i="2"/>
  <c r="S31" i="2"/>
  <c r="U31" i="2" s="1"/>
  <c r="AC31" i="2"/>
  <c r="AE31" i="2" s="1"/>
  <c r="AM31" i="2"/>
  <c r="AO31" i="2" s="1"/>
  <c r="AW31" i="2"/>
  <c r="AY31" i="2" s="1"/>
  <c r="BG31" i="2"/>
  <c r="BI31" i="2" s="1"/>
  <c r="BK31" i="2"/>
  <c r="F33" i="2"/>
  <c r="I33" i="2"/>
  <c r="S33" i="2"/>
  <c r="U33" i="2" s="1"/>
  <c r="AC33" i="2"/>
  <c r="AE33" i="2" s="1"/>
  <c r="AM33" i="2"/>
  <c r="AO33" i="2" s="1"/>
  <c r="AW33" i="2"/>
  <c r="AY33" i="2" s="1"/>
  <c r="BG33" i="2"/>
  <c r="BI33" i="2" s="1"/>
  <c r="BK33" i="2"/>
  <c r="K10" i="6" l="1"/>
  <c r="AV19" i="6"/>
  <c r="BL33" i="2"/>
  <c r="BN29" i="2"/>
  <c r="K29" i="2"/>
  <c r="BN30" i="2"/>
  <c r="K30" i="2"/>
  <c r="J23" i="4"/>
  <c r="U28" i="5"/>
  <c r="K7" i="6"/>
  <c r="BL31" i="2"/>
  <c r="BL32" i="2"/>
  <c r="C11" i="6"/>
  <c r="F5" i="6"/>
  <c r="AO23" i="4"/>
  <c r="AN17" i="4"/>
  <c r="AN23" i="4" s="1"/>
  <c r="Q23" i="4"/>
  <c r="P17" i="4"/>
  <c r="P23" i="4" s="1"/>
  <c r="BN33" i="2"/>
  <c r="K33" i="2"/>
  <c r="K21" i="4"/>
  <c r="E21" i="4" s="1"/>
  <c r="K19" i="4"/>
  <c r="E19" i="4" s="1"/>
  <c r="AI17" i="4"/>
  <c r="AR11" i="4"/>
  <c r="AF11" i="4"/>
  <c r="T11" i="4"/>
  <c r="AO11" i="4"/>
  <c r="Q11" i="4"/>
  <c r="AU11" i="4"/>
  <c r="W11" i="4"/>
  <c r="Z27" i="5"/>
  <c r="Z28" i="5" s="1"/>
  <c r="AK28" i="5"/>
  <c r="AE28" i="5"/>
  <c r="Y28" i="5"/>
  <c r="S28" i="5"/>
  <c r="M28" i="5"/>
  <c r="G28" i="5"/>
  <c r="AW26" i="6"/>
  <c r="G22" i="6"/>
  <c r="AW11" i="6"/>
  <c r="AO28" i="6"/>
  <c r="AC11" i="6"/>
  <c r="AC28" i="6" s="1"/>
  <c r="Q28" i="6"/>
  <c r="E5" i="6"/>
  <c r="H5" i="6" s="1"/>
  <c r="H11" i="6" s="1"/>
  <c r="D27" i="6"/>
  <c r="AB22" i="6"/>
  <c r="AL11" i="6"/>
  <c r="AL28" i="6" s="1"/>
  <c r="AR11" i="6"/>
  <c r="AR28" i="6" s="1"/>
  <c r="T11" i="6"/>
  <c r="T28" i="6" s="1"/>
  <c r="O11" i="12"/>
  <c r="C26" i="6"/>
  <c r="F26" i="6" s="1"/>
  <c r="H26" i="6" s="1"/>
  <c r="BM5" i="2"/>
  <c r="AB17" i="4"/>
  <c r="AB23" i="4" s="1"/>
  <c r="AV26" i="6"/>
  <c r="AV25" i="6"/>
  <c r="AV20" i="6"/>
  <c r="F19" i="6"/>
  <c r="H19" i="6" s="1"/>
  <c r="F15" i="6"/>
  <c r="H15" i="6" s="1"/>
  <c r="C22" i="6"/>
  <c r="I13" i="6"/>
  <c r="F13" i="6"/>
  <c r="E11" i="6"/>
  <c r="E28" i="6" s="1"/>
  <c r="C27" i="6"/>
  <c r="F24" i="6"/>
  <c r="F20" i="6"/>
  <c r="H20" i="6" s="1"/>
  <c r="F18" i="6"/>
  <c r="H18" i="6" s="1"/>
  <c r="AX22" i="6"/>
  <c r="AX9" i="6"/>
  <c r="AX7" i="6"/>
  <c r="AP22" i="6"/>
  <c r="AD22" i="6"/>
  <c r="R22" i="6"/>
  <c r="AX10" i="6"/>
  <c r="AX6" i="6"/>
  <c r="AW25" i="6"/>
  <c r="F21" i="6"/>
  <c r="H21" i="6" s="1"/>
  <c r="AV18" i="6"/>
  <c r="F17" i="6"/>
  <c r="H17" i="6" s="1"/>
  <c r="F16" i="6"/>
  <c r="H16" i="6" s="1"/>
  <c r="F14" i="6"/>
  <c r="H14" i="6" s="1"/>
  <c r="AK22" i="6"/>
  <c r="AJ13" i="6"/>
  <c r="AJ22" i="6" s="1"/>
  <c r="Y22" i="6"/>
  <c r="X13" i="6"/>
  <c r="X22" i="6" s="1"/>
  <c r="M22" i="6"/>
  <c r="AW13" i="6"/>
  <c r="AW22" i="6" s="1"/>
  <c r="L13" i="6"/>
  <c r="AU28" i="6"/>
  <c r="AI11" i="6"/>
  <c r="AI28" i="6" s="1"/>
  <c r="W28" i="6"/>
  <c r="I26" i="6"/>
  <c r="K26" i="6" s="1"/>
  <c r="I25" i="6"/>
  <c r="K25" i="6" s="1"/>
  <c r="AX27" i="6"/>
  <c r="J27" i="6"/>
  <c r="AQ24" i="6"/>
  <c r="AK24" i="6"/>
  <c r="AE24" i="6"/>
  <c r="Y24" i="6"/>
  <c r="S24" i="6"/>
  <c r="M24" i="6"/>
  <c r="AT24" i="6"/>
  <c r="AN24" i="6"/>
  <c r="AH24" i="6"/>
  <c r="AB24" i="6"/>
  <c r="V24" i="6"/>
  <c r="P24" i="6"/>
  <c r="J22" i="6"/>
  <c r="N11" i="6"/>
  <c r="N28" i="6" s="1"/>
  <c r="AX5" i="6"/>
  <c r="G5" i="6"/>
  <c r="G11" i="6" s="1"/>
  <c r="G28" i="6" s="1"/>
  <c r="D11" i="6"/>
  <c r="D28" i="6" s="1"/>
  <c r="J5" i="6"/>
  <c r="J11" i="6" s="1"/>
  <c r="AX8" i="6"/>
  <c r="AF28" i="6"/>
  <c r="AI27" i="5"/>
  <c r="W27" i="5"/>
  <c r="K27" i="5"/>
  <c r="C27" i="5"/>
  <c r="AS22" i="5"/>
  <c r="AQ26" i="5"/>
  <c r="AS27" i="5"/>
  <c r="P27" i="5"/>
  <c r="Q27" i="5"/>
  <c r="AQ11" i="5"/>
  <c r="E11" i="5"/>
  <c r="E28" i="5" s="1"/>
  <c r="F5" i="5"/>
  <c r="F11" i="5" s="1"/>
  <c r="AR25" i="5"/>
  <c r="AN25" i="5"/>
  <c r="AQ25" i="5" s="1"/>
  <c r="AH24" i="5"/>
  <c r="AH27" i="5" s="1"/>
  <c r="V24" i="5"/>
  <c r="V27" i="5" s="1"/>
  <c r="J24" i="5"/>
  <c r="J27" i="5" s="1"/>
  <c r="D27" i="5"/>
  <c r="AO22" i="5"/>
  <c r="AR13" i="5"/>
  <c r="AR22" i="5" s="1"/>
  <c r="AN13" i="5"/>
  <c r="AI22" i="5"/>
  <c r="AH13" i="5"/>
  <c r="AH22" i="5" s="1"/>
  <c r="AH28" i="5" s="1"/>
  <c r="AC22" i="5"/>
  <c r="AB13" i="5"/>
  <c r="AB22" i="5" s="1"/>
  <c r="W22" i="5"/>
  <c r="W28" i="5" s="1"/>
  <c r="V13" i="5"/>
  <c r="V22" i="5" s="1"/>
  <c r="Q22" i="5"/>
  <c r="P13" i="5"/>
  <c r="P22" i="5" s="1"/>
  <c r="K22" i="5"/>
  <c r="J13" i="5"/>
  <c r="J22" i="5" s="1"/>
  <c r="J28" i="5" s="1"/>
  <c r="D22" i="5"/>
  <c r="D28" i="5" s="1"/>
  <c r="C13" i="5"/>
  <c r="C22" i="5" s="1"/>
  <c r="AR26" i="5"/>
  <c r="AN27" i="5"/>
  <c r="AO27" i="5"/>
  <c r="AR24" i="5"/>
  <c r="AB27" i="5"/>
  <c r="AC27" i="5"/>
  <c r="AP28" i="5"/>
  <c r="AS11" i="5"/>
  <c r="AS28" i="5" s="1"/>
  <c r="AI23" i="4"/>
  <c r="AH17" i="4"/>
  <c r="AH23" i="4" s="1"/>
  <c r="D17" i="4"/>
  <c r="D23" i="4"/>
  <c r="F11" i="4"/>
  <c r="H6" i="4"/>
  <c r="F5" i="4"/>
  <c r="I6" i="4"/>
  <c r="AQ17" i="4"/>
  <c r="AQ23" i="4" s="1"/>
  <c r="AR23" i="4"/>
  <c r="S17" i="4"/>
  <c r="S23" i="4" s="1"/>
  <c r="T23" i="4"/>
  <c r="G11" i="4"/>
  <c r="G5" i="4"/>
  <c r="G23" i="4"/>
  <c r="G17" i="4"/>
  <c r="AU17" i="4"/>
  <c r="W17" i="4"/>
  <c r="I23" i="4"/>
  <c r="K18" i="4"/>
  <c r="I17" i="4"/>
  <c r="D11" i="4"/>
  <c r="D5" i="4"/>
  <c r="E5" i="4" s="1"/>
  <c r="E6" i="4"/>
  <c r="E11" i="4" s="1"/>
  <c r="AL11" i="4"/>
  <c r="Z11" i="4"/>
  <c r="N11" i="4"/>
  <c r="AE17" i="4"/>
  <c r="AE23" i="4" s="1"/>
  <c r="AF23" i="4"/>
  <c r="H18" i="4"/>
  <c r="R121" i="3"/>
  <c r="R122" i="3" s="1"/>
  <c r="N68" i="3"/>
  <c r="N121" i="3" s="1"/>
  <c r="N122" i="3" s="1"/>
  <c r="J68" i="3"/>
  <c r="J121" i="3" s="1"/>
  <c r="J122" i="3" s="1"/>
  <c r="L95" i="3"/>
  <c r="L121" i="3" s="1"/>
  <c r="L122" i="3" s="1"/>
  <c r="Q95" i="3"/>
  <c r="Q121" i="3" s="1"/>
  <c r="Q122" i="3" s="1"/>
  <c r="M95" i="3"/>
  <c r="H68" i="3"/>
  <c r="H121" i="3" s="1"/>
  <c r="H122" i="3" s="1"/>
  <c r="S86" i="3"/>
  <c r="T86" i="3" s="1"/>
  <c r="U86" i="3" s="1"/>
  <c r="P95" i="3"/>
  <c r="P121" i="3" s="1"/>
  <c r="P122" i="3" s="1"/>
  <c r="T117" i="3"/>
  <c r="S116" i="3"/>
  <c r="T114" i="3"/>
  <c r="S113" i="3"/>
  <c r="T109" i="3"/>
  <c r="S105" i="3"/>
  <c r="T58" i="3"/>
  <c r="U58" i="3" s="1"/>
  <c r="T56" i="3"/>
  <c r="U56" i="3" s="1"/>
  <c r="T52" i="3"/>
  <c r="U52" i="3"/>
  <c r="T50" i="3"/>
  <c r="U50" i="3"/>
  <c r="S48" i="3"/>
  <c r="T43" i="3"/>
  <c r="U43" i="3" s="1"/>
  <c r="T41" i="3"/>
  <c r="U41" i="3" s="1"/>
  <c r="T39" i="3"/>
  <c r="U39" i="3" s="1"/>
  <c r="S38" i="3"/>
  <c r="G19" i="3"/>
  <c r="U36" i="3"/>
  <c r="T36" i="3"/>
  <c r="U28" i="3"/>
  <c r="T28" i="3"/>
  <c r="T25" i="3"/>
  <c r="U25" i="3" s="1"/>
  <c r="T23" i="3"/>
  <c r="U23" i="3" s="1"/>
  <c r="T21" i="3"/>
  <c r="T16" i="3"/>
  <c r="U16" i="3" s="1"/>
  <c r="T7" i="3"/>
  <c r="S5" i="3"/>
  <c r="U7" i="3"/>
  <c r="T79" i="3"/>
  <c r="S78" i="3"/>
  <c r="T64" i="3"/>
  <c r="U64" i="3"/>
  <c r="T60" i="3"/>
  <c r="U60" i="3"/>
  <c r="T53" i="3"/>
  <c r="U53" i="3"/>
  <c r="T47" i="3"/>
  <c r="U47" i="3"/>
  <c r="T11" i="3"/>
  <c r="U11" i="3" s="1"/>
  <c r="T103" i="3"/>
  <c r="S101" i="3"/>
  <c r="T83" i="3"/>
  <c r="S82" i="3"/>
  <c r="T69" i="3"/>
  <c r="S68" i="3"/>
  <c r="T57" i="3"/>
  <c r="U57" i="3" s="1"/>
  <c r="T55" i="3"/>
  <c r="U55" i="3" s="1"/>
  <c r="U51" i="3"/>
  <c r="T51" i="3"/>
  <c r="U49" i="3"/>
  <c r="T49" i="3"/>
  <c r="U44" i="3"/>
  <c r="T44" i="3"/>
  <c r="U42" i="3"/>
  <c r="T42" i="3"/>
  <c r="U40" i="3"/>
  <c r="T40" i="3"/>
  <c r="U34" i="3"/>
  <c r="T34" i="3"/>
  <c r="T29" i="3"/>
  <c r="U29" i="3" s="1"/>
  <c r="T27" i="3"/>
  <c r="S26" i="3"/>
  <c r="T24" i="3"/>
  <c r="U24" i="3" s="1"/>
  <c r="T22" i="3"/>
  <c r="U22" i="3" s="1"/>
  <c r="T17" i="3"/>
  <c r="U17" i="3"/>
  <c r="T15" i="3"/>
  <c r="U15" i="3"/>
  <c r="T8" i="3"/>
  <c r="U8" i="3" s="1"/>
  <c r="M121" i="3"/>
  <c r="M122" i="3" s="1"/>
  <c r="O95" i="3"/>
  <c r="O121" i="3" s="1"/>
  <c r="O122" i="3" s="1"/>
  <c r="K95" i="3"/>
  <c r="K121" i="3" s="1"/>
  <c r="K122" i="3" s="1"/>
  <c r="I95" i="3"/>
  <c r="I121" i="3" s="1"/>
  <c r="I122" i="3" s="1"/>
  <c r="S98" i="3"/>
  <c r="T98" i="3" s="1"/>
  <c r="U98" i="3" s="1"/>
  <c r="S96" i="3"/>
  <c r="G95" i="3"/>
  <c r="T66" i="3"/>
  <c r="U66" i="3" s="1"/>
  <c r="T62" i="3"/>
  <c r="U62" i="3" s="1"/>
  <c r="S59" i="3"/>
  <c r="T32" i="3"/>
  <c r="T30" i="3" s="1"/>
  <c r="S30" i="3"/>
  <c r="U31" i="3"/>
  <c r="T13" i="3"/>
  <c r="U13" i="3" s="1"/>
  <c r="BL11" i="2"/>
  <c r="BN11" i="2" s="1"/>
  <c r="BL9" i="2"/>
  <c r="BN9" i="2" s="1"/>
  <c r="BL7" i="2"/>
  <c r="BN7" i="2" s="1"/>
  <c r="AR5" i="2"/>
  <c r="X5" i="2"/>
  <c r="BG5" i="2"/>
  <c r="AW5" i="2"/>
  <c r="AM5" i="2"/>
  <c r="AC5" i="2"/>
  <c r="S5" i="2"/>
  <c r="I5" i="2"/>
  <c r="BL26" i="2"/>
  <c r="BN26" i="2"/>
  <c r="BL24" i="2"/>
  <c r="BN24" i="2"/>
  <c r="BL21" i="2"/>
  <c r="BN21" i="2" s="1"/>
  <c r="BL18" i="2"/>
  <c r="BN18" i="2" s="1"/>
  <c r="BL16" i="2"/>
  <c r="BN16" i="2" s="1"/>
  <c r="BL14" i="2"/>
  <c r="BN14" i="2" s="1"/>
  <c r="AT6" i="2"/>
  <c r="AT5" i="2" s="1"/>
  <c r="AJ5" i="2"/>
  <c r="BN31" i="2"/>
  <c r="K31" i="2"/>
  <c r="BL13" i="2"/>
  <c r="BN13" i="2" s="1"/>
  <c r="F11" i="2"/>
  <c r="BL10" i="2"/>
  <c r="BN10" i="2" s="1"/>
  <c r="F9" i="2"/>
  <c r="BL8" i="2"/>
  <c r="BN8" i="2" s="1"/>
  <c r="F7" i="2"/>
  <c r="BB5" i="2"/>
  <c r="AH5" i="2"/>
  <c r="N5" i="2"/>
  <c r="BL6" i="2"/>
  <c r="D5" i="2"/>
  <c r="BN32" i="2"/>
  <c r="K32" i="2"/>
  <c r="BI27" i="2"/>
  <c r="BI5" i="2" s="1"/>
  <c r="AY27" i="2"/>
  <c r="AY5" i="2" s="1"/>
  <c r="AO27" i="2"/>
  <c r="AO5" i="2" s="1"/>
  <c r="AE27" i="2"/>
  <c r="AE5" i="2" s="1"/>
  <c r="U27" i="2"/>
  <c r="U5" i="2" s="1"/>
  <c r="K27" i="2"/>
  <c r="BL27" i="2"/>
  <c r="BN27" i="2" s="1"/>
  <c r="F26" i="2"/>
  <c r="BL25" i="2"/>
  <c r="BN25" i="2" s="1"/>
  <c r="F24" i="2"/>
  <c r="BL23" i="2"/>
  <c r="BN23" i="2" s="1"/>
  <c r="F21" i="2"/>
  <c r="BL20" i="2"/>
  <c r="BN20" i="2" s="1"/>
  <c r="F18" i="2"/>
  <c r="BL17" i="2"/>
  <c r="BN17" i="2" s="1"/>
  <c r="F16" i="2"/>
  <c r="BL15" i="2"/>
  <c r="BN15" i="2"/>
  <c r="F14" i="2"/>
  <c r="Z6" i="2"/>
  <c r="Z5" i="2" s="1"/>
  <c r="BK5" i="2"/>
  <c r="BD6" i="2"/>
  <c r="BD5" i="2" s="1"/>
  <c r="P6" i="2"/>
  <c r="P5" i="2" s="1"/>
  <c r="K5" i="2" l="1"/>
  <c r="AR27" i="5"/>
  <c r="I18" i="6"/>
  <c r="K18" i="6" s="1"/>
  <c r="I20" i="6"/>
  <c r="K20" i="6" s="1"/>
  <c r="F5" i="2"/>
  <c r="F11" i="6"/>
  <c r="I5" i="6"/>
  <c r="I11" i="6" s="1"/>
  <c r="K28" i="5"/>
  <c r="Q28" i="5"/>
  <c r="AI28" i="5"/>
  <c r="AR28" i="5"/>
  <c r="C28" i="5"/>
  <c r="J28" i="6"/>
  <c r="I14" i="6"/>
  <c r="K14" i="6" s="1"/>
  <c r="I16" i="6"/>
  <c r="K16" i="6" s="1"/>
  <c r="I17" i="6"/>
  <c r="K17" i="6" s="1"/>
  <c r="V27" i="6"/>
  <c r="V28" i="6" s="1"/>
  <c r="U24" i="6"/>
  <c r="U27" i="6" s="1"/>
  <c r="U28" i="6" s="1"/>
  <c r="AH27" i="6"/>
  <c r="AH28" i="6" s="1"/>
  <c r="AG24" i="6"/>
  <c r="AG27" i="6" s="1"/>
  <c r="AG28" i="6" s="1"/>
  <c r="AT27" i="6"/>
  <c r="AT28" i="6" s="1"/>
  <c r="AS24" i="6"/>
  <c r="AS27" i="6" s="1"/>
  <c r="AS28" i="6" s="1"/>
  <c r="S27" i="6"/>
  <c r="S28" i="6" s="1"/>
  <c r="R24" i="6"/>
  <c r="R27" i="6" s="1"/>
  <c r="R28" i="6" s="1"/>
  <c r="AE27" i="6"/>
  <c r="AE28" i="6" s="1"/>
  <c r="AD24" i="6"/>
  <c r="AD27" i="6" s="1"/>
  <c r="AD28" i="6" s="1"/>
  <c r="AQ27" i="6"/>
  <c r="AQ28" i="6" s="1"/>
  <c r="AP24" i="6"/>
  <c r="AP27" i="6" s="1"/>
  <c r="AP28" i="6" s="1"/>
  <c r="L22" i="6"/>
  <c r="AV13" i="6"/>
  <c r="AV22" i="6" s="1"/>
  <c r="K13" i="6"/>
  <c r="AX11" i="6"/>
  <c r="AX28" i="6" s="1"/>
  <c r="P27" i="6"/>
  <c r="P28" i="6" s="1"/>
  <c r="O24" i="6"/>
  <c r="O27" i="6" s="1"/>
  <c r="O28" i="6" s="1"/>
  <c r="AB27" i="6"/>
  <c r="AB28" i="6" s="1"/>
  <c r="AA24" i="6"/>
  <c r="AA27" i="6" s="1"/>
  <c r="AA28" i="6" s="1"/>
  <c r="AN27" i="6"/>
  <c r="AN28" i="6" s="1"/>
  <c r="AM24" i="6"/>
  <c r="AM27" i="6" s="1"/>
  <c r="AM28" i="6" s="1"/>
  <c r="M27" i="6"/>
  <c r="M28" i="6" s="1"/>
  <c r="AW24" i="6"/>
  <c r="AW27" i="6" s="1"/>
  <c r="AW28" i="6" s="1"/>
  <c r="L24" i="6"/>
  <c r="Y27" i="6"/>
  <c r="Y28" i="6" s="1"/>
  <c r="X24" i="6"/>
  <c r="X27" i="6" s="1"/>
  <c r="X28" i="6" s="1"/>
  <c r="AK27" i="6"/>
  <c r="AK28" i="6" s="1"/>
  <c r="AJ24" i="6"/>
  <c r="AJ27" i="6" s="1"/>
  <c r="AJ28" i="6" s="1"/>
  <c r="K5" i="6"/>
  <c r="K11" i="6" s="1"/>
  <c r="I21" i="6"/>
  <c r="K21" i="6" s="1"/>
  <c r="F27" i="6"/>
  <c r="H24" i="6"/>
  <c r="H27" i="6" s="1"/>
  <c r="I24" i="6"/>
  <c r="F22" i="6"/>
  <c r="H13" i="6"/>
  <c r="H22" i="6" s="1"/>
  <c r="C28" i="6"/>
  <c r="I15" i="6"/>
  <c r="K15" i="6" s="1"/>
  <c r="I19" i="6"/>
  <c r="K19" i="6" s="1"/>
  <c r="AC28" i="5"/>
  <c r="AQ24" i="5"/>
  <c r="AQ27" i="5" s="1"/>
  <c r="P28" i="5"/>
  <c r="V28" i="5"/>
  <c r="AB28" i="5"/>
  <c r="AN22" i="5"/>
  <c r="AN28" i="5" s="1"/>
  <c r="AQ13" i="5"/>
  <c r="AQ22" i="5" s="1"/>
  <c r="AO28" i="5"/>
  <c r="H17" i="4"/>
  <c r="H23" i="4"/>
  <c r="K23" i="4"/>
  <c r="E18" i="4"/>
  <c r="E23" i="4" s="1"/>
  <c r="K17" i="4"/>
  <c r="E17" i="4" s="1"/>
  <c r="W23" i="4"/>
  <c r="V17" i="4"/>
  <c r="V23" i="4" s="1"/>
  <c r="I5" i="4"/>
  <c r="I11" i="4"/>
  <c r="K6" i="4"/>
  <c r="H11" i="4"/>
  <c r="H5" i="4"/>
  <c r="AU23" i="4"/>
  <c r="AT17" i="4"/>
  <c r="AT23" i="4" s="1"/>
  <c r="S19" i="3"/>
  <c r="T26" i="3"/>
  <c r="T59" i="3"/>
  <c r="U59" i="3" s="1"/>
  <c r="U69" i="3"/>
  <c r="U68" i="3" s="1"/>
  <c r="T68" i="3"/>
  <c r="T82" i="3"/>
  <c r="U83" i="3"/>
  <c r="U82" i="3" s="1"/>
  <c r="T101" i="3"/>
  <c r="U103" i="3"/>
  <c r="U101" i="3" s="1"/>
  <c r="T78" i="3"/>
  <c r="U79" i="3"/>
  <c r="U78" i="3" s="1"/>
  <c r="G121" i="3"/>
  <c r="T48" i="3"/>
  <c r="U48" i="3"/>
  <c r="U109" i="3"/>
  <c r="U105" i="3" s="1"/>
  <c r="T105" i="3"/>
  <c r="U32" i="3"/>
  <c r="U30" i="3" s="1"/>
  <c r="S95" i="3"/>
  <c r="T96" i="3"/>
  <c r="U27" i="3"/>
  <c r="U26" i="3" s="1"/>
  <c r="U5" i="3"/>
  <c r="T5" i="3"/>
  <c r="U21" i="3"/>
  <c r="T38" i="3"/>
  <c r="U38" i="3" s="1"/>
  <c r="T113" i="3"/>
  <c r="U114" i="3"/>
  <c r="U113" i="3" s="1"/>
  <c r="U117" i="3"/>
  <c r="U116" i="3" s="1"/>
  <c r="T116" i="3"/>
  <c r="BL5" i="2"/>
  <c r="BN6" i="2"/>
  <c r="BN5" i="2" s="1"/>
  <c r="AQ28" i="5" l="1"/>
  <c r="F28" i="6"/>
  <c r="H28" i="6"/>
  <c r="L27" i="6"/>
  <c r="L28" i="6" s="1"/>
  <c r="AV24" i="6"/>
  <c r="AV27" i="6" s="1"/>
  <c r="AV28" i="6" s="1"/>
  <c r="K22" i="6"/>
  <c r="I27" i="6"/>
  <c r="K24" i="6"/>
  <c r="K27" i="6" s="1"/>
  <c r="I22" i="6"/>
  <c r="I28" i="6" s="1"/>
  <c r="K11" i="4"/>
  <c r="K5" i="4"/>
  <c r="U19" i="3"/>
  <c r="U96" i="3"/>
  <c r="U95" i="3" s="1"/>
  <c r="T95" i="3"/>
  <c r="T19" i="3"/>
  <c r="G122" i="3"/>
  <c r="S122" i="3" s="1"/>
  <c r="T122" i="3" s="1"/>
  <c r="U122" i="3" s="1"/>
  <c r="S121" i="3"/>
  <c r="T121" i="3" s="1"/>
  <c r="U121" i="3" s="1"/>
  <c r="K28" i="6" l="1"/>
</calcChain>
</file>

<file path=xl/comments1.xml><?xml version="1.0" encoding="utf-8"?>
<comments xmlns="http://schemas.openxmlformats.org/spreadsheetml/2006/main">
  <authors>
    <author>Szerző</author>
  </authors>
  <commentList>
    <comment ref="E6" authorId="0">
      <text>
        <r>
          <rPr>
            <sz val="9"/>
            <color indexed="81"/>
            <rFont val="Tahoma"/>
            <family val="2"/>
            <charset val="238"/>
          </rPr>
          <t>Ide nem tudunk mást írni, mert a költségvetést még az ÓV fogadta el</t>
        </r>
      </text>
    </comment>
    <comment ref="E21" authorId="0">
      <text>
        <r>
          <rPr>
            <sz val="9"/>
            <color indexed="81"/>
            <rFont val="Tahoma"/>
            <family val="2"/>
            <charset val="238"/>
          </rPr>
          <t>Ide nem tudunk mást írni, mert a költségvetést még az ÓV fogadta el</t>
        </r>
      </text>
    </comment>
  </commentList>
</comments>
</file>

<file path=xl/comments2.xml><?xml version="1.0" encoding="utf-8"?>
<comments xmlns="http://schemas.openxmlformats.org/spreadsheetml/2006/main">
  <authors>
    <author>Szerző</author>
  </authors>
  <commentList>
    <comment ref="E6" authorId="0">
      <text>
        <r>
          <rPr>
            <sz val="9"/>
            <color indexed="81"/>
            <rFont val="Tahoma"/>
            <family val="2"/>
            <charset val="238"/>
          </rPr>
          <t>Ide nem tudunk mást írni, mert a költségvetést még az ÓV fogadta el</t>
        </r>
      </text>
    </comment>
    <comment ref="E22" authorId="0">
      <text>
        <r>
          <rPr>
            <sz val="9"/>
            <color indexed="81"/>
            <rFont val="Tahoma"/>
            <family val="2"/>
            <charset val="238"/>
          </rPr>
          <t>Ide nem tudunk mást írni, mert a költségvetést még az ÓV fogadta el</t>
        </r>
      </text>
    </comment>
  </commentList>
</comments>
</file>

<file path=xl/comments3.xml><?xml version="1.0" encoding="utf-8"?>
<comments xmlns="http://schemas.openxmlformats.org/spreadsheetml/2006/main">
  <authors>
    <author>Szerző</author>
  </authors>
  <commentList>
    <comment ref="B7" authorId="0">
      <text>
        <r>
          <rPr>
            <sz val="9"/>
            <color indexed="81"/>
            <rFont val="Tahoma"/>
            <family val="2"/>
            <charset val="238"/>
          </rPr>
          <t>ebben a számban a teljes valódi 2017 terv szerepel, és nem egyezik a sor végével, mert abban januárban a 2016 december van, és nincs benne a 2017 december
és ez így van az összes likvid terven</t>
        </r>
      </text>
    </comment>
  </commentList>
</comments>
</file>

<file path=xl/sharedStrings.xml><?xml version="1.0" encoding="utf-8"?>
<sst xmlns="http://schemas.openxmlformats.org/spreadsheetml/2006/main" count="1349" uniqueCount="437">
  <si>
    <t>2017 Létszám- és bérterv</t>
  </si>
  <si>
    <t>ÓP Kft.</t>
  </si>
  <si>
    <t>1 főre jutó 1 havi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</si>
  <si>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</si>
  <si>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</si>
  <si>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</si>
  <si>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</si>
  <si>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</si>
  <si>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</si>
  <si>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</si>
  <si>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</si>
  <si>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</si>
  <si>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</si>
  <si>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</si>
  <si>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</si>
  <si>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alapbér</t>
  </si>
  <si>
    <t>járulék</t>
  </si>
  <si>
    <t>cafeteria</t>
  </si>
  <si>
    <t>teljes bérktg</t>
  </si>
  <si>
    <t>Ügyvezető</t>
  </si>
  <si>
    <t>Irodavezető</t>
  </si>
  <si>
    <t>FEB (3 fő összesen, átlag)</t>
  </si>
  <si>
    <t>Jogtanácsos</t>
  </si>
  <si>
    <t>Asszisztens</t>
  </si>
  <si>
    <t>Iktató, kézbesítő</t>
  </si>
  <si>
    <t>Ügyfélszolgálat</t>
  </si>
  <si>
    <t>Ügyfélszolgálati vezető FO</t>
  </si>
  <si>
    <t>Ügyfélszolgálati munkatárs BO</t>
  </si>
  <si>
    <t>Ügyfélszolgálati munkatárs FO</t>
  </si>
  <si>
    <t>Call center munkatárs</t>
  </si>
  <si>
    <t>Ügyfélszolgálat ideiglenes határozott időtartamú</t>
  </si>
  <si>
    <t>Követeléskezelés</t>
  </si>
  <si>
    <t>Követeléskezelés csoportvezető</t>
  </si>
  <si>
    <t>Követeléskezelés munkatárs</t>
  </si>
  <si>
    <t>Gazdaság-pénzügy</t>
  </si>
  <si>
    <t>Pénzügyi-gazdasági vezető</t>
  </si>
  <si>
    <t>Könyvelő</t>
  </si>
  <si>
    <t>Bérszámfejtő</t>
  </si>
  <si>
    <t>Pénzügyi asszisztens</t>
  </si>
  <si>
    <t>Pénztáros</t>
  </si>
  <si>
    <t>Parkolás üzemeltetés</t>
  </si>
  <si>
    <t>Szolgálatvezető</t>
  </si>
  <si>
    <t>Technikai kezelő</t>
  </si>
  <si>
    <t>Ellenőr</t>
  </si>
  <si>
    <t>Kiemelt ellenőr</t>
  </si>
  <si>
    <t>Informatikus / technikus</t>
  </si>
  <si>
    <t>2017 Bérköltség terv</t>
  </si>
  <si>
    <t>Összesen</t>
  </si>
  <si>
    <t>bérktg</t>
  </si>
  <si>
    <t>bérjárulék</t>
  </si>
  <si>
    <t>2017 Költségterv</t>
  </si>
  <si>
    <t>nettó</t>
  </si>
  <si>
    <t>Megnevezés</t>
  </si>
  <si>
    <t>Főkönyv</t>
  </si>
  <si>
    <t>egységár</t>
  </si>
  <si>
    <t>mennyiség</t>
  </si>
  <si>
    <t>havi nettó</t>
  </si>
  <si>
    <t>hány hónap</t>
  </si>
  <si>
    <t>éves nettó</t>
  </si>
  <si>
    <t>áfa</t>
  </si>
  <si>
    <t>éves bruttó</t>
  </si>
  <si>
    <t>Anyagköltségek</t>
  </si>
  <si>
    <t>Felhasznált kártyák</t>
  </si>
  <si>
    <t>Üzemanyagköltség</t>
  </si>
  <si>
    <t>5112</t>
  </si>
  <si>
    <t>Vízdíjak</t>
  </si>
  <si>
    <t>5113</t>
  </si>
  <si>
    <t>Áramdíj</t>
  </si>
  <si>
    <t>Gáz, gőz felhasználási díj</t>
  </si>
  <si>
    <t>5115</t>
  </si>
  <si>
    <t>Munkaruha, munkavédelmi felszerelés</t>
  </si>
  <si>
    <t>5116</t>
  </si>
  <si>
    <t>Védőital</t>
  </si>
  <si>
    <t>5117</t>
  </si>
  <si>
    <t>Őrök nyomtató papírja (thermo tekercs)</t>
  </si>
  <si>
    <t>5118</t>
  </si>
  <si>
    <t>Parkolóőrökkel kapcsolatos egyéb anyag</t>
  </si>
  <si>
    <t>Egy éven belül elhasználódó eszközök költségei</t>
  </si>
  <si>
    <t>512</t>
  </si>
  <si>
    <t>Irodaszer-, nyomtatványköltség</t>
  </si>
  <si>
    <t>5121</t>
  </si>
  <si>
    <t>Egyéb anyagköltségek</t>
  </si>
  <si>
    <t>513</t>
  </si>
  <si>
    <t>Igénybe vett szolgáltatások</t>
  </si>
  <si>
    <t>Szállítás, rakodás, raktározás költségei</t>
  </si>
  <si>
    <t>Bérleti díjak</t>
  </si>
  <si>
    <t>522</t>
  </si>
  <si>
    <t>Iroda bérleti díj</t>
  </si>
  <si>
    <t>5221</t>
  </si>
  <si>
    <t>Gépjármű bérlés</t>
  </si>
  <si>
    <t>5222</t>
  </si>
  <si>
    <t>Egyéb gépek, berendezések bérleti díja</t>
  </si>
  <si>
    <t>5223</t>
  </si>
  <si>
    <t>Egyéb bérleti díj</t>
  </si>
  <si>
    <t>5224</t>
  </si>
  <si>
    <t>Karbantartási költségek</t>
  </si>
  <si>
    <t>523</t>
  </si>
  <si>
    <t>Iroda karbantartási ktg.</t>
  </si>
  <si>
    <t>Gépjármű karbantartási ktg.</t>
  </si>
  <si>
    <t>5232</t>
  </si>
  <si>
    <t>Egyéb karbantartási ktg.</t>
  </si>
  <si>
    <t>Marketing költségek (hirdetés, reklám, kérlemek, tájékoztatók)</t>
  </si>
  <si>
    <t>524</t>
  </si>
  <si>
    <t>Kérelmek tájékoztatók</t>
  </si>
  <si>
    <t>Hírdetés, reklám, propaganda költségei</t>
  </si>
  <si>
    <t>5242</t>
  </si>
  <si>
    <t>Oktatás, továbbképzés</t>
  </si>
  <si>
    <t>Városkártyával kapcsolatban felmerült ktg.</t>
  </si>
  <si>
    <t>526</t>
  </si>
  <si>
    <t>Városkártya ÜSZI üzemeltetés</t>
  </si>
  <si>
    <t>5261</t>
  </si>
  <si>
    <t>Városkártya ÜSZI iroda bérlés</t>
  </si>
  <si>
    <t>5262</t>
  </si>
  <si>
    <t>Városkártya egyéb igénybevett szolg.</t>
  </si>
  <si>
    <t>5269</t>
  </si>
  <si>
    <t>Parkoláshoz közvetetten kapcsolódó ktg.</t>
  </si>
  <si>
    <t>527</t>
  </si>
  <si>
    <t>Távközlési szolgáltatás</t>
  </si>
  <si>
    <t>5271</t>
  </si>
  <si>
    <t>Internet díja</t>
  </si>
  <si>
    <t>5272</t>
  </si>
  <si>
    <t>Postai szolgáltatások díja</t>
  </si>
  <si>
    <t>5273</t>
  </si>
  <si>
    <t>Biztonsági őrszolgálat, pénzszállítás</t>
  </si>
  <si>
    <t>5274</t>
  </si>
  <si>
    <t>Könyvvizsgálat</t>
  </si>
  <si>
    <t>5275</t>
  </si>
  <si>
    <t>Jogtanácsosi, jogképviseleti díj</t>
  </si>
  <si>
    <t>5276</t>
  </si>
  <si>
    <t>Diákmunka, egyéb adminisztrációs tev.</t>
  </si>
  <si>
    <t>5277</t>
  </si>
  <si>
    <t>Munkavédelmi szolgáltatás</t>
  </si>
  <si>
    <t>5278</t>
  </si>
  <si>
    <t>Nyomtatási szolg. (lapdíj)</t>
  </si>
  <si>
    <t>5279</t>
  </si>
  <si>
    <t>Parkoláshoz közvetlenül kapcsolódó ktg.</t>
  </si>
  <si>
    <t>528</t>
  </si>
  <si>
    <t>Bírságcsekk, parkolótárcsa</t>
  </si>
  <si>
    <t>5281</t>
  </si>
  <si>
    <t>SIM kártyák előfizetési díja</t>
  </si>
  <si>
    <t>5282</t>
  </si>
  <si>
    <t>Panaszkezelés díja</t>
  </si>
  <si>
    <t>5283</t>
  </si>
  <si>
    <t>5284</t>
  </si>
  <si>
    <t>Parkolóőrökkel kapcsolatos ktg</t>
  </si>
  <si>
    <t>5285</t>
  </si>
  <si>
    <t>Parkolóőrök foglalkozás eü. szolg.</t>
  </si>
  <si>
    <t>52851</t>
  </si>
  <si>
    <t>Parkolóőrök felkészítő oktatása</t>
  </si>
  <si>
    <t>52852</t>
  </si>
  <si>
    <t>Parkolóőrök ellenőrzése</t>
  </si>
  <si>
    <t>52853</t>
  </si>
  <si>
    <t>KEKKH adatlekérdezés díja</t>
  </si>
  <si>
    <t>5286</t>
  </si>
  <si>
    <t>Egyéb parkolással kapcsolatos költség</t>
  </si>
  <si>
    <t>Egyéb igénybe vett szolgáltatások költségei</t>
  </si>
  <si>
    <t>529</t>
  </si>
  <si>
    <t>Szemétszállítás, csatornahasználat díja</t>
  </si>
  <si>
    <t>5291</t>
  </si>
  <si>
    <t>Takarítás ktg.</t>
  </si>
  <si>
    <t>5292</t>
  </si>
  <si>
    <t>Cafeteriával kapcsolatos kezelési ktg.</t>
  </si>
  <si>
    <t>5293</t>
  </si>
  <si>
    <t>Informatikával kapcsolatos egyéb szolg.</t>
  </si>
  <si>
    <t>5294</t>
  </si>
  <si>
    <t>Kezelési díj (Óv zrt.)</t>
  </si>
  <si>
    <t>5295</t>
  </si>
  <si>
    <t>FÖMI Földhivatali szolgáltatás</t>
  </si>
  <si>
    <t>Egyéb igénybe vett szolg.ktg.e</t>
  </si>
  <si>
    <t>5299</t>
  </si>
  <si>
    <t>Egyéb szolgáltatások költségei</t>
  </si>
  <si>
    <t>Hatósági igazgatási, szolgáltatási díjak, illetékek</t>
  </si>
  <si>
    <t>531</t>
  </si>
  <si>
    <t>Pénzügyi, befektetési szolgáltatási díjak</t>
  </si>
  <si>
    <t>532</t>
  </si>
  <si>
    <t>Bankköltség</t>
  </si>
  <si>
    <t>5321</t>
  </si>
  <si>
    <t>Bankközvetítői tevékenység (csekk bedolgozás)</t>
  </si>
  <si>
    <t>5322</t>
  </si>
  <si>
    <t>Biztosítási dij</t>
  </si>
  <si>
    <t>533</t>
  </si>
  <si>
    <t>Parkolóőrök biztosítási díja</t>
  </si>
  <si>
    <t>5331</t>
  </si>
  <si>
    <t>Gépjármű biztosítási díja</t>
  </si>
  <si>
    <t>5332</t>
  </si>
  <si>
    <t>Vagyonbiztosítás</t>
  </si>
  <si>
    <t>5333</t>
  </si>
  <si>
    <t>Bérköltség</t>
  </si>
  <si>
    <t>541</t>
  </si>
  <si>
    <t>Megbízási díj</t>
  </si>
  <si>
    <t>542</t>
  </si>
  <si>
    <t>Személyi jellegű egyéb kifizetések</t>
  </si>
  <si>
    <t>Munkavállalóknak, tagoknak fizetettt személyi jellegű kifizetések</t>
  </si>
  <si>
    <t>551</t>
  </si>
  <si>
    <t>Betegszabadság díja</t>
  </si>
  <si>
    <t>5510</t>
  </si>
  <si>
    <t>Munkábajárással kapcsolatos ktg.</t>
  </si>
  <si>
    <t>5511</t>
  </si>
  <si>
    <t>Jóléti és kulturális költségek</t>
  </si>
  <si>
    <t>552</t>
  </si>
  <si>
    <t>Dolgozóknak juttatott készpénz (100eFt)</t>
  </si>
  <si>
    <t>5521</t>
  </si>
  <si>
    <t>Dolgozóknak juttatott SZÉP kártya</t>
  </si>
  <si>
    <t>5522</t>
  </si>
  <si>
    <t>Helyi utazási ktg.térítés (BKV bérlet)</t>
  </si>
  <si>
    <t>5523</t>
  </si>
  <si>
    <t>Cafeteria (lakáshitel törlesztés)</t>
  </si>
  <si>
    <t>5524</t>
  </si>
  <si>
    <t>Reprezentációs ktg.</t>
  </si>
  <si>
    <t>553</t>
  </si>
  <si>
    <t>Munkáltatót terhelő táppénz</t>
  </si>
  <si>
    <t>554</t>
  </si>
  <si>
    <t>Munkáltatót terhelő szja egyéb juttatások után</t>
  </si>
  <si>
    <t>555</t>
  </si>
  <si>
    <t>Bérjárulékok</t>
  </si>
  <si>
    <t>Szociális hozzájárulási adó</t>
  </si>
  <si>
    <t>561</t>
  </si>
  <si>
    <t>Egészségügyi hozzájárulás</t>
  </si>
  <si>
    <t>563</t>
  </si>
  <si>
    <t>Szakképzési hozzájárulás</t>
  </si>
  <si>
    <t>564</t>
  </si>
  <si>
    <t>Rehabilitációs hozzájárulás</t>
  </si>
  <si>
    <t>565</t>
  </si>
  <si>
    <t>Értékcsökkenési leírás</t>
  </si>
  <si>
    <t>Terv szerinti értékcsökkenési leírás</t>
  </si>
  <si>
    <t>571</t>
  </si>
  <si>
    <t>Használatbavételkor egy összegben elszámolt értékcsökkenési leírás</t>
  </si>
  <si>
    <t>572</t>
  </si>
  <si>
    <t>Adók, járulékok, ráfordítások</t>
  </si>
  <si>
    <t>Iparűzési adó</t>
  </si>
  <si>
    <t>Innovációs járulék</t>
  </si>
  <si>
    <t>Társasági adó</t>
  </si>
  <si>
    <t>Terven felüli értékcsökkenés</t>
  </si>
  <si>
    <t>Céltartalék</t>
  </si>
  <si>
    <t>Egyéb</t>
  </si>
  <si>
    <t>Ésszerű nyereség</t>
  </si>
  <si>
    <t>Önkormányzatnál felmerülő költségek</t>
  </si>
  <si>
    <t>Parkolóautomaták üzemeltetése, parkolási rendszer üzemeltetése</t>
  </si>
  <si>
    <t>Parkolóautomaták havi beszerzési ktge</t>
  </si>
  <si>
    <t>NMFSZ Mobilfizetés</t>
  </si>
  <si>
    <t>ÓP Összes költség</t>
  </si>
  <si>
    <t>ÖNK Összes költség</t>
  </si>
  <si>
    <t>Bevételi terv (nettó)</t>
  </si>
  <si>
    <t>Bevételi terv  Nettó</t>
  </si>
  <si>
    <t>Nettó bevétel</t>
  </si>
  <si>
    <t xml:space="preserve">Áfa </t>
  </si>
  <si>
    <t>Bruttó bevétel összesen</t>
  </si>
  <si>
    <t>Kerületi</t>
  </si>
  <si>
    <t>Fővárosi</t>
  </si>
  <si>
    <t>Havi átlag nettó</t>
  </si>
  <si>
    <t xml:space="preserve">Kerületi </t>
  </si>
  <si>
    <t xml:space="preserve">Fővárosi </t>
  </si>
  <si>
    <t>Kerületi bruttó</t>
  </si>
  <si>
    <t>Fővárosi bruttó</t>
  </si>
  <si>
    <t>Bruttó összesen</t>
  </si>
  <si>
    <t>Díjbevétel ebből:</t>
  </si>
  <si>
    <t>mobilparkolás bevétel</t>
  </si>
  <si>
    <t>érmés bevétel</t>
  </si>
  <si>
    <t>Pótdíj bevétel</t>
  </si>
  <si>
    <t>Behajtási bevétel</t>
  </si>
  <si>
    <t>Parkolási engedélyek</t>
  </si>
  <si>
    <t>Parkolási tevékenység árbevétele</t>
  </si>
  <si>
    <t>Bevételi terv (bruttó)</t>
  </si>
  <si>
    <t>Havi átlag bruttó</t>
  </si>
  <si>
    <t>Nettó havi eredményterv (önkormányzat)</t>
  </si>
  <si>
    <t>Bevételek</t>
  </si>
  <si>
    <t>Önkormányzatnál</t>
  </si>
  <si>
    <t>Havi átlag</t>
  </si>
  <si>
    <t>Ker összesen</t>
  </si>
  <si>
    <t>Főv ősszesen</t>
  </si>
  <si>
    <t>Mindösszesen</t>
  </si>
  <si>
    <t>Ráfordítások</t>
  </si>
  <si>
    <t>Parkolási Kft-nél</t>
  </si>
  <si>
    <t>Igénybevett szolgáltatások</t>
  </si>
  <si>
    <t>Egyéb szolgáltatások</t>
  </si>
  <si>
    <t>Személyi jellegű egyéb kifizetés</t>
  </si>
  <si>
    <t>Parkolási tevékenység költségei</t>
  </si>
  <si>
    <t>Automaták és parkolók havi üzemeltetése</t>
  </si>
  <si>
    <t>Automaták havi részletdíja</t>
  </si>
  <si>
    <t>Moibilfizetés díja</t>
  </si>
  <si>
    <t>Egyenleg</t>
  </si>
  <si>
    <t>Parkolási tevékenység eredménye</t>
  </si>
  <si>
    <t>Bruttó eredményterv</t>
  </si>
  <si>
    <t>Nettó</t>
  </si>
  <si>
    <t>ÁFA</t>
  </si>
  <si>
    <t>Bruttó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</si>
  <si>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</si>
  <si>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</si>
  <si>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</si>
  <si>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</si>
  <si>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</si>
  <si>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</si>
  <si>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</si>
  <si>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</si>
  <si>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</si>
  <si>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</si>
  <si>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</si>
  <si>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</si>
  <si>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Nettó összesen</t>
  </si>
  <si>
    <t>Áfa összesen</t>
  </si>
  <si>
    <t>Kerület</t>
  </si>
  <si>
    <t>Főváros</t>
  </si>
  <si>
    <t>Díjbevételek</t>
  </si>
  <si>
    <t>Ráfordítások Kft-nél</t>
  </si>
  <si>
    <t>Ráfordítások Önkormányzatnál</t>
  </si>
  <si>
    <t>Eredménykimutatás ÓP Kft.</t>
  </si>
  <si>
    <t>Éves terv</t>
  </si>
  <si>
    <t>01</t>
  </si>
  <si>
    <t>Belföldi értékesítés nettó árbevétele</t>
  </si>
  <si>
    <t>I</t>
  </si>
  <si>
    <t>Értékesítés nettó árbevétele</t>
  </si>
  <si>
    <t>II</t>
  </si>
  <si>
    <t>Aktivált saját teljesítmények értéke</t>
  </si>
  <si>
    <t>III</t>
  </si>
  <si>
    <t>Egyéb bevételek</t>
  </si>
  <si>
    <t>05</t>
  </si>
  <si>
    <t>Anyagköltség</t>
  </si>
  <si>
    <t>06</t>
  </si>
  <si>
    <t>Igénybe vett szolgáltatások értéke</t>
  </si>
  <si>
    <t>07</t>
  </si>
  <si>
    <t>Egyéb szolgáltatások értéke</t>
  </si>
  <si>
    <t>08</t>
  </si>
  <si>
    <t>ELÁBÉ</t>
  </si>
  <si>
    <t>09</t>
  </si>
  <si>
    <t>Eladott(közvetített) szolg értéke</t>
  </si>
  <si>
    <t>IV</t>
  </si>
  <si>
    <t>Anyagjellegű ráfordítások</t>
  </si>
  <si>
    <t>10</t>
  </si>
  <si>
    <t>11</t>
  </si>
  <si>
    <t>Személyi jellegű egyéb</t>
  </si>
  <si>
    <t>12</t>
  </si>
  <si>
    <t>V</t>
  </si>
  <si>
    <t>Személyi jellegű ráfordítások</t>
  </si>
  <si>
    <t>VI</t>
  </si>
  <si>
    <t>VII</t>
  </si>
  <si>
    <t>Egyéb ráfordítások</t>
  </si>
  <si>
    <t>A</t>
  </si>
  <si>
    <t>ÜZEMI (ÜZLETI) TEVÉKENYSÉG EREDMÉNYE</t>
  </si>
  <si>
    <t>VIII.</t>
  </si>
  <si>
    <t>Pénzügyi műveletek bevételei</t>
  </si>
  <si>
    <t>IX.</t>
  </si>
  <si>
    <t>Pénzügyi műveletek ráfordításai</t>
  </si>
  <si>
    <t>B</t>
  </si>
  <si>
    <t>PÉNZÜGYI MŰVELETEK EREDMÉNYE</t>
  </si>
  <si>
    <t>C</t>
  </si>
  <si>
    <t>ADÓZÁS ELŐTTI EREDMÉNY</t>
  </si>
  <si>
    <t>X</t>
  </si>
  <si>
    <t>Adófizetési kötelezettség</t>
  </si>
  <si>
    <t>D</t>
  </si>
  <si>
    <t>ADÓZOTT EREDMÉNY</t>
  </si>
  <si>
    <t>1. sz. táblázat</t>
  </si>
  <si>
    <t xml:space="preserve">Adatszolgáltatás a 2017. évi költségvetés tervezéséhez </t>
  </si>
  <si>
    <t>KIADÁSOK</t>
  </si>
  <si>
    <t>Szervezeti egység megnevezése: Óbudai Parkolási Kft.</t>
  </si>
  <si>
    <t>eFt-ban</t>
  </si>
  <si>
    <t>Feladat (előirányzat) megnevezés (tételesen)</t>
  </si>
  <si>
    <t>Kiadás jellege (személyi, TB, dologi, felhalmozás, felújítás, pe átadás)</t>
  </si>
  <si>
    <t>Kötelezettséggel nem terhelt 2017. évi tervezett előirányzat</t>
  </si>
  <si>
    <t xml:space="preserve">előző években 2017. évre vállalt kötelezettség </t>
  </si>
  <si>
    <t>Határozat, rendelet, szerződés száma</t>
  </si>
  <si>
    <t>2016. évi eredeti előirányzat feladatonként</t>
  </si>
  <si>
    <t>2017. évi összes tervezett előirányzat feladatonként</t>
  </si>
  <si>
    <t>Feladat besorolása</t>
  </si>
  <si>
    <t xml:space="preserve">Tervezett előirányzatra vonatkozó fajlagos mutatók </t>
  </si>
  <si>
    <t xml:space="preserve"> Közbeszerzési eljárásra vonatkozó adatok</t>
  </si>
  <si>
    <r>
      <t>K)</t>
    </r>
    <r>
      <rPr>
        <sz val="10"/>
        <rFont val="Arial CE"/>
        <family val="2"/>
        <charset val="238"/>
      </rPr>
      <t xml:space="preserve">ötelező </t>
    </r>
    <r>
      <rPr>
        <b/>
        <sz val="10"/>
        <rFont val="Arial CE"/>
        <family val="2"/>
        <charset val="238"/>
      </rPr>
      <t xml:space="preserve">   Ö)</t>
    </r>
    <r>
      <rPr>
        <sz val="10"/>
        <rFont val="Arial CE"/>
        <family val="2"/>
        <charset val="238"/>
      </rPr>
      <t>ként vállalt</t>
    </r>
  </si>
  <si>
    <r>
      <t xml:space="preserve">Ha kötelező </t>
    </r>
    <r>
      <rPr>
        <b/>
        <sz val="10"/>
        <rFont val="Arial CE"/>
        <family val="2"/>
        <charset val="238"/>
      </rPr>
      <t xml:space="preserve">(K) </t>
    </r>
    <r>
      <rPr>
        <sz val="10"/>
        <rFont val="Arial CE"/>
        <family val="2"/>
        <charset val="238"/>
      </rPr>
      <t>feladat, jogszabályi hivatkozás</t>
    </r>
  </si>
  <si>
    <t>érték (pl: 200)</t>
  </si>
  <si>
    <t>dimenzió (pl: Ft/m2)</t>
  </si>
  <si>
    <t>közbeszer-zési eljárással lekötött (I/N)</t>
  </si>
  <si>
    <t xml:space="preserve">közbeszer-zési eljárást igényel </t>
  </si>
  <si>
    <t>eljárás beindításának várható időpontja</t>
  </si>
  <si>
    <t>a.</t>
  </si>
  <si>
    <t>b</t>
  </si>
  <si>
    <t>c</t>
  </si>
  <si>
    <t>d</t>
  </si>
  <si>
    <t>e</t>
  </si>
  <si>
    <t>f=c+d</t>
  </si>
  <si>
    <t>g.1</t>
  </si>
  <si>
    <t>g.2</t>
  </si>
  <si>
    <t>h.1</t>
  </si>
  <si>
    <t>h.2</t>
  </si>
  <si>
    <t>i</t>
  </si>
  <si>
    <t>j</t>
  </si>
  <si>
    <t>k</t>
  </si>
  <si>
    <t>Parkolás szolgáltatás</t>
  </si>
  <si>
    <t>személyi</t>
  </si>
  <si>
    <t>514/2016 (IX.23)</t>
  </si>
  <si>
    <t>K</t>
  </si>
  <si>
    <t>2011. CLXXXIX. tv</t>
  </si>
  <si>
    <t>TB</t>
  </si>
  <si>
    <t>dologi</t>
  </si>
  <si>
    <t>ÖSSZESEN</t>
  </si>
  <si>
    <t>bruttó</t>
  </si>
  <si>
    <t>Szervezeti egység megnevezése: Önkormányzat</t>
  </si>
  <si>
    <t>ÓP Kft kompenzáció</t>
  </si>
  <si>
    <t>Önkormányzatnál felmerülő</t>
  </si>
  <si>
    <t>2. sz. táblázat</t>
  </si>
  <si>
    <t>BEVÉTELEK</t>
  </si>
  <si>
    <t>eFt</t>
  </si>
  <si>
    <t>Bevételi/pályázati forrás megnevezése</t>
  </si>
  <si>
    <t>csak 2017. évben jelentkező bevétel</t>
  </si>
  <si>
    <t>rendszeres bevételek</t>
  </si>
  <si>
    <t xml:space="preserve"> 2017. évi tervezett bevételi előirányzat</t>
  </si>
  <si>
    <t>szerződéssel alátámasztott (I/N)</t>
  </si>
  <si>
    <t>Bevétel realizálásának becsült valószínűsége (0%-100%)</t>
  </si>
  <si>
    <t>Bevétel realizálásának várható időpontja</t>
  </si>
  <si>
    <t>Bevétel jellege (pl: ingatlan értékesítés, bérleti díj, pályázati forrás, Fővárosi támogatás)</t>
  </si>
  <si>
    <t>2016. évi eredeti előirányzat</t>
  </si>
  <si>
    <t>Csak 2007. Évben jelentkező bevétel</t>
  </si>
  <si>
    <t>c.1</t>
  </si>
  <si>
    <t>c.2</t>
  </si>
  <si>
    <t>f</t>
  </si>
  <si>
    <t>g</t>
  </si>
  <si>
    <t>Kompenzáció</t>
  </si>
  <si>
    <t>havonta utólag</t>
  </si>
  <si>
    <t>Közszolg. Szerz. szerint</t>
  </si>
  <si>
    <t xml:space="preserve">Adatszolgáltatás a 2017. évi költségvetés terv ÚJezéséhez </t>
  </si>
  <si>
    <t xml:space="preserve"> 2017. évi terv ÚJezett bevételi előirányzat</t>
  </si>
  <si>
    <t>Díjbevétel</t>
  </si>
  <si>
    <t>havonta</t>
  </si>
  <si>
    <t>parkolási szolg.</t>
  </si>
  <si>
    <t>Pótdíjbevétel</t>
  </si>
  <si>
    <t>Behajtásból származó bevétel</t>
  </si>
  <si>
    <t>Tervezett kiadások 2017. évi likviditási kimutatása</t>
  </si>
  <si>
    <t>Óbudai Parkolási Kft.</t>
  </si>
  <si>
    <t>Kiadás megnevezése</t>
  </si>
  <si>
    <t>összege</t>
  </si>
  <si>
    <t>ellenőrző szám</t>
  </si>
  <si>
    <t>összesen</t>
  </si>
  <si>
    <t>Tervezett bevételek 2017. évi likviditási kimutatása</t>
  </si>
  <si>
    <t>Bevétel megnevezése</t>
  </si>
  <si>
    <t>Önkormányzat</t>
  </si>
  <si>
    <t>ÓP Kft kompenzáció személyi</t>
  </si>
  <si>
    <t>ÓP Kft kompenzáció TB</t>
  </si>
  <si>
    <t>ÓP Kft kompenzáció dologi</t>
  </si>
  <si>
    <t>Önkormáyzatnál felmerülő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</si>
</sst>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\ _F_t_-;\-* #,##0\ _F_t_-;_-* &quot;-&quot;??\ _F_t_-;_-@_-"/>
    <numFmt numFmtId="166" formatCode="#,##0_ ;[Red]\-#,##0\ "/>
    <numFmt numFmtId="167" formatCode="0_ ;\-0\ "/>
    <numFmt numFmtId="168" formatCode="yyyy/\ mmmm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3F3F76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9"/>
      <color indexed="81"/>
      <name val="Tahom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CC99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0" fontId="14" fillId="0" borderId="0"/>
  </cellStyleXfs>
  <cellXfs count="510">
    <xf numFmtId="0" fontId="0" fillId="0" borderId="0" xfId="0"/>
    <xf numFmtId="165" fontId="5" fillId="0" borderId="10" xfId="1" applyNumberFormat="1" applyFont="1" applyFill="1" applyBorder="1"/>
    <xf numFmtId="165" fontId="5" fillId="0" borderId="11" xfId="1" applyNumberFormat="1" applyFont="1" applyFill="1" applyBorder="1"/>
    <xf numFmtId="165" fontId="5" fillId="0" borderId="12" xfId="1" applyNumberFormat="1" applyFont="1" applyFill="1" applyBorder="1"/>
    <xf numFmtId="165" fontId="6" fillId="4" borderId="13" xfId="1" applyNumberFormat="1" applyFont="1" applyFill="1" applyBorder="1"/>
    <xf numFmtId="165" fontId="6" fillId="4" borderId="14" xfId="1" applyNumberFormat="1" applyFont="1" applyFill="1" applyBorder="1"/>
    <xf numFmtId="165" fontId="6" fillId="4" borderId="15" xfId="1" applyNumberFormat="1" applyFont="1" applyFill="1" applyBorder="1"/>
    <xf numFmtId="165" fontId="6" fillId="4" borderId="16" xfId="1" applyNumberFormat="1" applyFont="1" applyFill="1" applyBorder="1"/>
    <xf numFmtId="0" fontId="4" fillId="0" borderId="7" xfId="0" applyFont="1" applyFill="1" applyBorder="1"/>
    <xf numFmtId="165" fontId="4" fillId="5" borderId="17" xfId="1" applyNumberFormat="1" applyFont="1" applyFill="1" applyBorder="1"/>
    <xf numFmtId="165" fontId="4" fillId="0" borderId="11" xfId="1" applyNumberFormat="1" applyFont="1" applyFill="1" applyBorder="1"/>
    <xf numFmtId="165" fontId="4" fillId="0" borderId="12" xfId="1" applyNumberFormat="1" applyFont="1" applyFill="1" applyBorder="1"/>
    <xf numFmtId="165" fontId="4" fillId="5" borderId="10" xfId="1" applyNumberFormat="1" applyFont="1" applyFill="1" applyBorder="1"/>
    <xf numFmtId="165" fontId="4" fillId="5" borderId="11" xfId="1" applyNumberFormat="1" applyFont="1" applyFill="1" applyBorder="1"/>
    <xf numFmtId="165" fontId="4" fillId="5" borderId="12" xfId="1" applyNumberFormat="1" applyFont="1" applyFill="1" applyBorder="1"/>
    <xf numFmtId="0" fontId="4" fillId="0" borderId="18" xfId="0" applyFont="1" applyFill="1" applyBorder="1"/>
    <xf numFmtId="165" fontId="4" fillId="5" borderId="19" xfId="1" applyNumberFormat="1" applyFont="1" applyFill="1" applyBorder="1"/>
    <xf numFmtId="165" fontId="4" fillId="0" borderId="20" xfId="1" applyNumberFormat="1" applyFont="1" applyFill="1" applyBorder="1"/>
    <xf numFmtId="165" fontId="4" fillId="0" borderId="21" xfId="1" applyNumberFormat="1" applyFont="1" applyFill="1" applyBorder="1"/>
    <xf numFmtId="165" fontId="4" fillId="5" borderId="22" xfId="1" applyNumberFormat="1" applyFont="1" applyFill="1" applyBorder="1"/>
    <xf numFmtId="165" fontId="4" fillId="5" borderId="20" xfId="1" applyNumberFormat="1" applyFont="1" applyFill="1" applyBorder="1"/>
    <xf numFmtId="165" fontId="4" fillId="5" borderId="21" xfId="1" applyNumberFormat="1" applyFont="1" applyFill="1" applyBorder="1"/>
    <xf numFmtId="0" fontId="4" fillId="0" borderId="23" xfId="0" applyFont="1" applyFill="1" applyBorder="1"/>
    <xf numFmtId="165" fontId="4" fillId="5" borderId="23" xfId="1" applyNumberFormat="1" applyFont="1" applyFill="1" applyBorder="1"/>
    <xf numFmtId="165" fontId="4" fillId="0" borderId="24" xfId="1" applyNumberFormat="1" applyFont="1" applyFill="1" applyBorder="1"/>
    <xf numFmtId="165" fontId="4" fillId="5" borderId="25" xfId="1" applyNumberFormat="1" applyFont="1" applyFill="1" applyBorder="1"/>
    <xf numFmtId="165" fontId="4" fillId="5" borderId="24" xfId="1" applyNumberFormat="1" applyFont="1" applyFill="1" applyBorder="1"/>
    <xf numFmtId="165" fontId="4" fillId="5" borderId="26" xfId="1" applyNumberFormat="1" applyFont="1" applyFill="1" applyBorder="1"/>
    <xf numFmtId="0" fontId="4" fillId="0" borderId="27" xfId="0" applyFont="1" applyFill="1" applyBorder="1"/>
    <xf numFmtId="165" fontId="4" fillId="0" borderId="28" xfId="1" applyNumberFormat="1" applyFont="1" applyFill="1" applyBorder="1"/>
    <xf numFmtId="165" fontId="4" fillId="0" borderId="29" xfId="1" applyNumberFormat="1" applyFont="1" applyFill="1" applyBorder="1"/>
    <xf numFmtId="165" fontId="4" fillId="5" borderId="30" xfId="1" applyNumberFormat="1" applyFont="1" applyFill="1" applyBorder="1"/>
    <xf numFmtId="165" fontId="4" fillId="5" borderId="28" xfId="1" applyNumberFormat="1" applyFont="1" applyFill="1" applyBorder="1"/>
    <xf numFmtId="165" fontId="4" fillId="5" borderId="29" xfId="1" applyNumberFormat="1" applyFont="1" applyFill="1" applyBorder="1"/>
    <xf numFmtId="0" fontId="4" fillId="3" borderId="7" xfId="0" applyFont="1" applyFill="1" applyBorder="1"/>
    <xf numFmtId="0" fontId="4" fillId="3" borderId="17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10" xfId="0" applyFont="1" applyFill="1" applyBorder="1"/>
    <xf numFmtId="165" fontId="7" fillId="5" borderId="19" xfId="1" applyNumberFormat="1" applyFont="1" applyFill="1" applyBorder="1"/>
    <xf numFmtId="0" fontId="4" fillId="6" borderId="18" xfId="0" applyFont="1" applyFill="1" applyBorder="1"/>
    <xf numFmtId="165" fontId="7" fillId="5" borderId="31" xfId="1" applyNumberFormat="1" applyFont="1" applyFill="1" applyBorder="1"/>
    <xf numFmtId="165" fontId="8" fillId="5" borderId="4" xfId="1" applyNumberFormat="1" applyFont="1" applyFill="1" applyBorder="1"/>
    <xf numFmtId="0" fontId="4" fillId="3" borderId="1" xfId="0" applyFont="1" applyFill="1" applyBorder="1"/>
    <xf numFmtId="0" fontId="4" fillId="3" borderId="32" xfId="0" applyFont="1" applyFill="1" applyBorder="1"/>
    <xf numFmtId="0" fontId="4" fillId="3" borderId="33" xfId="0" applyFont="1" applyFill="1" applyBorder="1"/>
    <xf numFmtId="0" fontId="4" fillId="3" borderId="34" xfId="0" applyFont="1" applyFill="1" applyBorder="1"/>
    <xf numFmtId="0" fontId="4" fillId="3" borderId="35" xfId="0" applyFont="1" applyFill="1" applyBorder="1"/>
    <xf numFmtId="0" fontId="4" fillId="6" borderId="7" xfId="0" applyFont="1" applyFill="1" applyBorder="1"/>
    <xf numFmtId="165" fontId="7" fillId="5" borderId="7" xfId="1" applyNumberFormat="1" applyFont="1" applyFill="1" applyBorder="1"/>
    <xf numFmtId="165" fontId="7" fillId="5" borderId="18" xfId="1" applyNumberFormat="1" applyFont="1" applyFill="1" applyBorder="1"/>
    <xf numFmtId="0" fontId="4" fillId="0" borderId="36" xfId="0" applyFont="1" applyFill="1" applyBorder="1"/>
    <xf numFmtId="165" fontId="7" fillId="5" borderId="36" xfId="1" applyNumberFormat="1" applyFont="1" applyFill="1" applyBorder="1"/>
    <xf numFmtId="0" fontId="4" fillId="0" borderId="4" xfId="0" applyFont="1" applyFill="1" applyBorder="1"/>
    <xf numFmtId="165" fontId="4" fillId="5" borderId="4" xfId="1" applyNumberFormat="1" applyFont="1" applyFill="1" applyBorder="1"/>
    <xf numFmtId="0" fontId="4" fillId="0" borderId="23" xfId="0" applyFont="1" applyBorder="1" applyAlignment="1">
      <alignment horizontal="center"/>
    </xf>
    <xf numFmtId="0" fontId="0" fillId="0" borderId="0" xfId="0" applyFont="1"/>
    <xf numFmtId="165" fontId="5" fillId="0" borderId="17" xfId="1" applyNumberFormat="1" applyFont="1" applyFill="1" applyBorder="1" applyAlignment="1">
      <alignment horizontal="center"/>
    </xf>
    <xf numFmtId="165" fontId="5" fillId="0" borderId="11" xfId="1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4" borderId="38" xfId="1" applyNumberFormat="1" applyFont="1" applyFill="1" applyBorder="1"/>
    <xf numFmtId="165" fontId="6" fillId="4" borderId="24" xfId="1" applyNumberFormat="1" applyFont="1" applyFill="1" applyBorder="1"/>
    <xf numFmtId="165" fontId="6" fillId="4" borderId="26" xfId="1" applyNumberFormat="1" applyFont="1" applyFill="1" applyBorder="1"/>
    <xf numFmtId="165" fontId="4" fillId="0" borderId="17" xfId="1" applyNumberFormat="1" applyFont="1" applyFill="1" applyBorder="1"/>
    <xf numFmtId="165" fontId="4" fillId="0" borderId="19" xfId="1" applyNumberFormat="1" applyFont="1" applyFill="1" applyBorder="1"/>
    <xf numFmtId="165" fontId="4" fillId="0" borderId="31" xfId="1" applyNumberFormat="1" applyFont="1" applyFill="1" applyBorder="1"/>
    <xf numFmtId="0" fontId="4" fillId="7" borderId="7" xfId="0" applyFont="1" applyFill="1" applyBorder="1"/>
    <xf numFmtId="165" fontId="4" fillId="8" borderId="17" xfId="1" applyNumberFormat="1" applyFont="1" applyFill="1" applyBorder="1"/>
    <xf numFmtId="165" fontId="4" fillId="8" borderId="11" xfId="1" applyNumberFormat="1" applyFont="1" applyFill="1" applyBorder="1"/>
    <xf numFmtId="0" fontId="4" fillId="7" borderId="12" xfId="0" applyFont="1" applyFill="1" applyBorder="1"/>
    <xf numFmtId="0" fontId="4" fillId="7" borderId="17" xfId="0" applyFont="1" applyFill="1" applyBorder="1"/>
    <xf numFmtId="0" fontId="4" fillId="7" borderId="11" xfId="0" applyFont="1" applyFill="1" applyBorder="1"/>
    <xf numFmtId="0" fontId="0" fillId="9" borderId="0" xfId="0" applyFill="1"/>
    <xf numFmtId="165" fontId="1" fillId="0" borderId="31" xfId="1" applyNumberFormat="1" applyFont="1" applyBorder="1"/>
    <xf numFmtId="0" fontId="4" fillId="0" borderId="0" xfId="0" applyFont="1" applyFill="1" applyBorder="1"/>
    <xf numFmtId="165" fontId="1" fillId="0" borderId="0" xfId="1" applyNumberFormat="1" applyFont="1"/>
    <xf numFmtId="0" fontId="4" fillId="0" borderId="0" xfId="0" applyFont="1"/>
    <xf numFmtId="0" fontId="10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3" fontId="12" fillId="0" borderId="21" xfId="0" applyNumberFormat="1" applyFont="1" applyBorder="1" applyAlignment="1">
      <alignment horizontal="center"/>
    </xf>
    <xf numFmtId="0" fontId="11" fillId="0" borderId="19" xfId="0" applyFont="1" applyBorder="1" applyAlignment="1">
      <alignment horizontal="right"/>
    </xf>
    <xf numFmtId="0" fontId="11" fillId="0" borderId="20" xfId="0" applyFont="1" applyBorder="1" applyAlignment="1">
      <alignment horizontal="right"/>
    </xf>
    <xf numFmtId="0" fontId="13" fillId="0" borderId="20" xfId="0" applyFont="1" applyBorder="1"/>
    <xf numFmtId="3" fontId="11" fillId="0" borderId="20" xfId="0" applyNumberFormat="1" applyFont="1" applyBorder="1"/>
    <xf numFmtId="3" fontId="11" fillId="0" borderId="21" xfId="0" applyNumberFormat="1" applyFont="1" applyBorder="1"/>
    <xf numFmtId="0" fontId="11" fillId="10" borderId="19" xfId="0" applyFont="1" applyFill="1" applyBorder="1" applyAlignment="1"/>
    <xf numFmtId="0" fontId="11" fillId="10" borderId="20" xfId="0" applyFont="1" applyFill="1" applyBorder="1" applyAlignment="1">
      <alignment horizontal="right"/>
    </xf>
    <xf numFmtId="0" fontId="11" fillId="10" borderId="20" xfId="0" applyFont="1" applyFill="1" applyBorder="1" applyAlignment="1"/>
    <xf numFmtId="3" fontId="11" fillId="10" borderId="20" xfId="0" applyNumberFormat="1" applyFont="1" applyFill="1" applyBorder="1"/>
    <xf numFmtId="3" fontId="11" fillId="10" borderId="21" xfId="0" applyNumberFormat="1" applyFont="1" applyFill="1" applyBorder="1"/>
    <xf numFmtId="3" fontId="0" fillId="0" borderId="0" xfId="0" applyNumberFormat="1"/>
    <xf numFmtId="0" fontId="13" fillId="0" borderId="19" xfId="0" applyFont="1" applyBorder="1"/>
    <xf numFmtId="0" fontId="13" fillId="0" borderId="20" xfId="0" applyFont="1" applyBorder="1" applyAlignment="1">
      <alignment horizontal="right"/>
    </xf>
    <xf numFmtId="3" fontId="13" fillId="11" borderId="20" xfId="0" applyNumberFormat="1" applyFont="1" applyFill="1" applyBorder="1"/>
    <xf numFmtId="0" fontId="13" fillId="11" borderId="20" xfId="0" applyFont="1" applyFill="1" applyBorder="1"/>
    <xf numFmtId="3" fontId="14" fillId="11" borderId="20" xfId="0" applyNumberFormat="1" applyFont="1" applyFill="1" applyBorder="1"/>
    <xf numFmtId="3" fontId="13" fillId="0" borderId="20" xfId="0" applyNumberFormat="1" applyFont="1" applyFill="1" applyBorder="1"/>
    <xf numFmtId="3" fontId="13" fillId="9" borderId="20" xfId="0" applyNumberFormat="1" applyFont="1" applyFill="1" applyBorder="1"/>
    <xf numFmtId="3" fontId="13" fillId="0" borderId="21" xfId="0" applyNumberFormat="1" applyFont="1" applyFill="1" applyBorder="1"/>
    <xf numFmtId="0" fontId="13" fillId="0" borderId="20" xfId="0" applyFont="1" applyFill="1" applyBorder="1"/>
    <xf numFmtId="3" fontId="14" fillId="0" borderId="20" xfId="0" applyNumberFormat="1" applyFont="1" applyFill="1" applyBorder="1"/>
    <xf numFmtId="0" fontId="13" fillId="0" borderId="19" xfId="0" applyFont="1" applyBorder="1" applyAlignment="1">
      <alignment horizontal="left" indent="2"/>
    </xf>
    <xf numFmtId="0" fontId="11" fillId="0" borderId="19" xfId="0" applyFont="1" applyFill="1" applyBorder="1" applyAlignment="1"/>
    <xf numFmtId="0" fontId="11" fillId="0" borderId="20" xfId="0" applyFont="1" applyFill="1" applyBorder="1" applyAlignment="1">
      <alignment horizontal="right"/>
    </xf>
    <xf numFmtId="0" fontId="11" fillId="0" borderId="20" xfId="0" applyFont="1" applyFill="1" applyBorder="1" applyAlignment="1"/>
    <xf numFmtId="0" fontId="12" fillId="10" borderId="19" xfId="0" applyFont="1" applyFill="1" applyBorder="1" applyAlignment="1"/>
    <xf numFmtId="0" fontId="12" fillId="10" borderId="20" xfId="0" applyFont="1" applyFill="1" applyBorder="1" applyAlignment="1">
      <alignment horizontal="right"/>
    </xf>
    <xf numFmtId="0" fontId="12" fillId="10" borderId="20" xfId="0" applyFont="1" applyFill="1" applyBorder="1" applyAlignment="1"/>
    <xf numFmtId="0" fontId="13" fillId="0" borderId="19" xfId="0" applyFont="1" applyBorder="1" applyAlignment="1">
      <alignment horizontal="left"/>
    </xf>
    <xf numFmtId="0" fontId="13" fillId="0" borderId="19" xfId="0" applyFont="1" applyFill="1" applyBorder="1"/>
    <xf numFmtId="0" fontId="13" fillId="0" borderId="20" xfId="0" applyFont="1" applyFill="1" applyBorder="1" applyAlignment="1">
      <alignment horizontal="right"/>
    </xf>
    <xf numFmtId="0" fontId="0" fillId="0" borderId="0" xfId="0" applyFill="1"/>
    <xf numFmtId="3" fontId="13" fillId="9" borderId="21" xfId="0" applyNumberFormat="1" applyFont="1" applyFill="1" applyBorder="1"/>
    <xf numFmtId="0" fontId="13" fillId="0" borderId="19" xfId="0" applyFont="1" applyFill="1" applyBorder="1" applyAlignment="1">
      <alignment horizontal="left" indent="2"/>
    </xf>
    <xf numFmtId="0" fontId="13" fillId="0" borderId="19" xfId="0" applyFont="1" applyBorder="1" applyAlignment="1">
      <alignment horizontal="left" indent="4"/>
    </xf>
    <xf numFmtId="0" fontId="13" fillId="9" borderId="20" xfId="0" applyFont="1" applyFill="1" applyBorder="1" applyAlignment="1">
      <alignment horizontal="right"/>
    </xf>
    <xf numFmtId="3" fontId="13" fillId="0" borderId="20" xfId="0" applyNumberFormat="1" applyFont="1" applyBorder="1"/>
    <xf numFmtId="3" fontId="0" fillId="0" borderId="20" xfId="2" applyNumberFormat="1" applyFont="1" applyFill="1" applyBorder="1"/>
    <xf numFmtId="3" fontId="13" fillId="0" borderId="21" xfId="0" applyNumberFormat="1" applyFont="1" applyBorder="1"/>
    <xf numFmtId="0" fontId="12" fillId="10" borderId="19" xfId="0" applyFont="1" applyFill="1" applyBorder="1"/>
    <xf numFmtId="0" fontId="11" fillId="10" borderId="20" xfId="0" applyFont="1" applyFill="1" applyBorder="1"/>
    <xf numFmtId="0" fontId="0" fillId="0" borderId="19" xfId="0" applyBorder="1"/>
    <xf numFmtId="0" fontId="0" fillId="0" borderId="20" xfId="0" applyBorder="1" applyAlignment="1">
      <alignment horizontal="right"/>
    </xf>
    <xf numFmtId="0" fontId="0" fillId="0" borderId="20" xfId="0" applyBorder="1"/>
    <xf numFmtId="0" fontId="0" fillId="0" borderId="21" xfId="0" applyBorder="1"/>
    <xf numFmtId="10" fontId="13" fillId="0" borderId="20" xfId="0" applyNumberFormat="1" applyFont="1" applyBorder="1" applyAlignment="1">
      <alignment horizontal="right"/>
    </xf>
    <xf numFmtId="0" fontId="13" fillId="0" borderId="31" xfId="0" applyFont="1" applyBorder="1"/>
    <xf numFmtId="0" fontId="13" fillId="0" borderId="28" xfId="0" applyFont="1" applyBorder="1" applyAlignment="1">
      <alignment horizontal="right"/>
    </xf>
    <xf numFmtId="3" fontId="13" fillId="11" borderId="28" xfId="0" applyNumberFormat="1" applyFont="1" applyFill="1" applyBorder="1"/>
    <xf numFmtId="0" fontId="13" fillId="11" borderId="28" xfId="0" applyFont="1" applyFill="1" applyBorder="1"/>
    <xf numFmtId="3" fontId="13" fillId="0" borderId="28" xfId="0" applyNumberFormat="1" applyFont="1" applyBorder="1"/>
    <xf numFmtId="3" fontId="13" fillId="9" borderId="28" xfId="0" applyNumberFormat="1" applyFont="1" applyFill="1" applyBorder="1"/>
    <xf numFmtId="3" fontId="13" fillId="0" borderId="29" xfId="0" applyNumberFormat="1" applyFont="1" applyBorder="1"/>
    <xf numFmtId="0" fontId="0" fillId="0" borderId="23" xfId="0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39" xfId="0" applyBorder="1"/>
    <xf numFmtId="0" fontId="13" fillId="12" borderId="17" xfId="0" applyFont="1" applyFill="1" applyBorder="1"/>
    <xf numFmtId="0" fontId="0" fillId="0" borderId="11" xfId="0" applyBorder="1" applyAlignment="1">
      <alignment horizontal="right"/>
    </xf>
    <xf numFmtId="0" fontId="0" fillId="0" borderId="11" xfId="0" applyBorder="1"/>
    <xf numFmtId="3" fontId="0" fillId="12" borderId="11" xfId="0" applyNumberFormat="1" applyFill="1" applyBorder="1"/>
    <xf numFmtId="3" fontId="0" fillId="0" borderId="11" xfId="0" applyNumberFormat="1" applyBorder="1"/>
    <xf numFmtId="3" fontId="0" fillId="0" borderId="12" xfId="0" applyNumberFormat="1" applyBorder="1"/>
    <xf numFmtId="0" fontId="13" fillId="12" borderId="31" xfId="0" applyFont="1" applyFill="1" applyBorder="1"/>
    <xf numFmtId="0" fontId="0" fillId="0" borderId="28" xfId="0" applyBorder="1" applyAlignment="1">
      <alignment horizontal="right"/>
    </xf>
    <xf numFmtId="0" fontId="0" fillId="0" borderId="28" xfId="0" applyBorder="1"/>
    <xf numFmtId="3" fontId="0" fillId="12" borderId="28" xfId="0" applyNumberFormat="1" applyFill="1" applyBorder="1"/>
    <xf numFmtId="3" fontId="0" fillId="0" borderId="28" xfId="0" applyNumberFormat="1" applyBorder="1"/>
    <xf numFmtId="3" fontId="0" fillId="0" borderId="29" xfId="0" applyNumberFormat="1" applyBorder="1"/>
    <xf numFmtId="0" fontId="0" fillId="0" borderId="0" xfId="0" applyAlignment="1">
      <alignment horizontal="right"/>
    </xf>
    <xf numFmtId="0" fontId="15" fillId="0" borderId="23" xfId="3" applyFont="1" applyFill="1" applyBorder="1"/>
    <xf numFmtId="165" fontId="15" fillId="0" borderId="43" xfId="1" applyNumberFormat="1" applyFont="1" applyFill="1" applyBorder="1" applyAlignment="1">
      <alignment horizontal="center"/>
    </xf>
    <xf numFmtId="0" fontId="16" fillId="0" borderId="0" xfId="3" applyFont="1"/>
    <xf numFmtId="0" fontId="15" fillId="10" borderId="44" xfId="3" applyFont="1" applyFill="1" applyBorder="1"/>
    <xf numFmtId="165" fontId="15" fillId="10" borderId="45" xfId="1" applyNumberFormat="1" applyFont="1" applyFill="1" applyBorder="1" applyAlignment="1">
      <alignment horizontal="center"/>
    </xf>
    <xf numFmtId="165" fontId="15" fillId="10" borderId="46" xfId="1" applyNumberFormat="1" applyFont="1" applyFill="1" applyBorder="1" applyAlignment="1">
      <alignment horizontal="center"/>
    </xf>
    <xf numFmtId="165" fontId="15" fillId="10" borderId="47" xfId="1" applyNumberFormat="1" applyFont="1" applyFill="1" applyBorder="1" applyAlignment="1">
      <alignment horizontal="center"/>
    </xf>
    <xf numFmtId="165" fontId="15" fillId="10" borderId="48" xfId="1" applyNumberFormat="1" applyFont="1" applyFill="1" applyBorder="1" applyAlignment="1">
      <alignment horizontal="center"/>
    </xf>
    <xf numFmtId="0" fontId="17" fillId="0" borderId="0" xfId="3" applyFont="1"/>
    <xf numFmtId="0" fontId="15" fillId="0" borderId="36" xfId="3" applyFont="1" applyFill="1" applyBorder="1"/>
    <xf numFmtId="166" fontId="2" fillId="10" borderId="49" xfId="0" applyNumberFormat="1" applyFont="1" applyFill="1" applyBorder="1" applyAlignment="1">
      <alignment wrapText="1"/>
    </xf>
    <xf numFmtId="166" fontId="2" fillId="10" borderId="50" xfId="0" applyNumberFormat="1" applyFont="1" applyFill="1" applyBorder="1" applyAlignment="1">
      <alignment wrapText="1"/>
    </xf>
    <xf numFmtId="166" fontId="2" fillId="10" borderId="51" xfId="0" applyNumberFormat="1" applyFont="1" applyFill="1" applyBorder="1" applyAlignment="1">
      <alignment wrapText="1"/>
    </xf>
    <xf numFmtId="166" fontId="2" fillId="10" borderId="52" xfId="0" applyNumberFormat="1" applyFont="1" applyFill="1" applyBorder="1" applyAlignment="1">
      <alignment wrapText="1"/>
    </xf>
    <xf numFmtId="166" fontId="2" fillId="0" borderId="49" xfId="0" applyNumberFormat="1" applyFont="1" applyFill="1" applyBorder="1" applyAlignment="1">
      <alignment wrapText="1"/>
    </xf>
    <xf numFmtId="166" fontId="2" fillId="0" borderId="50" xfId="0" applyNumberFormat="1" applyFont="1" applyFill="1" applyBorder="1" applyAlignment="1">
      <alignment wrapText="1"/>
    </xf>
    <xf numFmtId="166" fontId="2" fillId="0" borderId="51" xfId="0" applyNumberFormat="1" applyFont="1" applyFill="1" applyBorder="1" applyAlignment="1">
      <alignment wrapText="1"/>
    </xf>
    <xf numFmtId="0" fontId="8" fillId="0" borderId="18" xfId="3" quotePrefix="1" applyFont="1" applyFill="1" applyBorder="1" applyAlignment="1">
      <alignment horizontal="left" indent="2"/>
    </xf>
    <xf numFmtId="166" fontId="1" fillId="10" borderId="19" xfId="0" applyNumberFormat="1" applyFont="1" applyFill="1" applyBorder="1" applyAlignment="1">
      <alignment wrapText="1"/>
    </xf>
    <xf numFmtId="166" fontId="1" fillId="10" borderId="21" xfId="0" applyNumberFormat="1" applyFont="1" applyFill="1" applyBorder="1" applyAlignment="1">
      <alignment wrapText="1"/>
    </xf>
    <xf numFmtId="166" fontId="1" fillId="10" borderId="53" xfId="0" applyNumberFormat="1" applyFont="1" applyFill="1" applyBorder="1" applyAlignment="1">
      <alignment wrapText="1"/>
    </xf>
    <xf numFmtId="166" fontId="1" fillId="0" borderId="19" xfId="0" applyNumberFormat="1" applyFont="1" applyFill="1" applyBorder="1" applyAlignment="1">
      <alignment wrapText="1"/>
    </xf>
    <xf numFmtId="166" fontId="1" fillId="0" borderId="20" xfId="0" applyNumberFormat="1" applyFont="1" applyFill="1" applyBorder="1" applyAlignment="1">
      <alignment wrapText="1"/>
    </xf>
    <xf numFmtId="166" fontId="1" fillId="0" borderId="21" xfId="0" applyNumberFormat="1" applyFont="1" applyFill="1" applyBorder="1" applyAlignment="1">
      <alignment wrapText="1"/>
    </xf>
    <xf numFmtId="0" fontId="15" fillId="0" borderId="18" xfId="3" applyFont="1" applyFill="1" applyBorder="1"/>
    <xf numFmtId="166" fontId="2" fillId="10" borderId="19" xfId="0" applyNumberFormat="1" applyFont="1" applyFill="1" applyBorder="1" applyAlignment="1">
      <alignment wrapText="1"/>
    </xf>
    <xf numFmtId="166" fontId="2" fillId="10" borderId="21" xfId="0" applyNumberFormat="1" applyFont="1" applyFill="1" applyBorder="1" applyAlignment="1">
      <alignment wrapText="1"/>
    </xf>
    <xf numFmtId="166" fontId="2" fillId="10" borderId="53" xfId="0" applyNumberFormat="1" applyFont="1" applyFill="1" applyBorder="1" applyAlignment="1">
      <alignment wrapText="1"/>
    </xf>
    <xf numFmtId="166" fontId="2" fillId="0" borderId="19" xfId="0" applyNumberFormat="1" applyFont="1" applyFill="1" applyBorder="1" applyAlignment="1">
      <alignment wrapText="1"/>
    </xf>
    <xf numFmtId="166" fontId="2" fillId="0" borderId="20" xfId="0" applyNumberFormat="1" applyFont="1" applyFill="1" applyBorder="1" applyAlignment="1">
      <alignment wrapText="1"/>
    </xf>
    <xf numFmtId="166" fontId="2" fillId="0" borderId="21" xfId="0" applyNumberFormat="1" applyFont="1" applyFill="1" applyBorder="1" applyAlignment="1">
      <alignment wrapText="1"/>
    </xf>
    <xf numFmtId="0" fontId="15" fillId="0" borderId="37" xfId="3" applyFont="1" applyFill="1" applyBorder="1"/>
    <xf numFmtId="166" fontId="2" fillId="10" borderId="38" xfId="0" applyNumberFormat="1" applyFont="1" applyFill="1" applyBorder="1" applyAlignment="1">
      <alignment wrapText="1"/>
    </xf>
    <xf numFmtId="166" fontId="2" fillId="10" borderId="26" xfId="0" applyNumberFormat="1" applyFont="1" applyFill="1" applyBorder="1" applyAlignment="1">
      <alignment wrapText="1"/>
    </xf>
    <xf numFmtId="166" fontId="2" fillId="10" borderId="54" xfId="0" applyNumberFormat="1" applyFont="1" applyFill="1" applyBorder="1" applyAlignment="1">
      <alignment wrapText="1"/>
    </xf>
    <xf numFmtId="166" fontId="2" fillId="0" borderId="38" xfId="0" applyNumberFormat="1" applyFont="1" applyFill="1" applyBorder="1" applyAlignment="1">
      <alignment wrapText="1"/>
    </xf>
    <xf numFmtId="166" fontId="2" fillId="0" borderId="24" xfId="0" applyNumberFormat="1" applyFont="1" applyFill="1" applyBorder="1" applyAlignment="1">
      <alignment wrapText="1"/>
    </xf>
    <xf numFmtId="166" fontId="2" fillId="0" borderId="26" xfId="0" applyNumberFormat="1" applyFont="1" applyFill="1" applyBorder="1" applyAlignment="1">
      <alignment wrapText="1"/>
    </xf>
    <xf numFmtId="166" fontId="2" fillId="10" borderId="45" xfId="0" applyNumberFormat="1" applyFont="1" applyFill="1" applyBorder="1" applyAlignment="1">
      <alignment wrapText="1"/>
    </xf>
    <xf numFmtId="166" fontId="2" fillId="10" borderId="46" xfId="0" applyNumberFormat="1" applyFont="1" applyFill="1" applyBorder="1" applyAlignment="1">
      <alignment wrapText="1"/>
    </xf>
    <xf numFmtId="166" fontId="2" fillId="10" borderId="47" xfId="0" applyNumberFormat="1" applyFont="1" applyFill="1" applyBorder="1" applyAlignment="1">
      <alignment wrapText="1"/>
    </xf>
    <xf numFmtId="166" fontId="2" fillId="10" borderId="48" xfId="0" applyNumberFormat="1" applyFont="1" applyFill="1" applyBorder="1" applyAlignment="1">
      <alignment wrapText="1"/>
    </xf>
    <xf numFmtId="0" fontId="8" fillId="0" borderId="23" xfId="3" applyFont="1" applyFill="1" applyBorder="1"/>
    <xf numFmtId="166" fontId="1" fillId="10" borderId="20" xfId="0" applyNumberFormat="1" applyFont="1" applyFill="1" applyBorder="1" applyAlignment="1">
      <alignment wrapText="1"/>
    </xf>
    <xf numFmtId="166" fontId="2" fillId="10" borderId="20" xfId="0" applyNumberFormat="1" applyFont="1" applyFill="1" applyBorder="1" applyAlignment="1">
      <alignment wrapText="1"/>
    </xf>
    <xf numFmtId="166" fontId="2" fillId="10" borderId="24" xfId="0" applyNumberFormat="1" applyFont="1" applyFill="1" applyBorder="1" applyAlignment="1">
      <alignment wrapText="1"/>
    </xf>
    <xf numFmtId="165" fontId="18" fillId="0" borderId="9" xfId="1" applyNumberFormat="1" applyFont="1" applyFill="1" applyBorder="1" applyAlignment="1">
      <alignment horizontal="center"/>
    </xf>
    <xf numFmtId="167" fontId="18" fillId="0" borderId="55" xfId="1" applyNumberFormat="1" applyFont="1" applyBorder="1" applyAlignment="1">
      <alignment horizontal="center"/>
    </xf>
    <xf numFmtId="0" fontId="18" fillId="13" borderId="7" xfId="3" applyFont="1" applyFill="1" applyBorder="1" applyAlignment="1"/>
    <xf numFmtId="0" fontId="18" fillId="13" borderId="9" xfId="3" applyFont="1" applyFill="1" applyBorder="1" applyAlignment="1"/>
    <xf numFmtId="165" fontId="18" fillId="13" borderId="17" xfId="1" applyNumberFormat="1" applyFont="1" applyFill="1" applyBorder="1" applyAlignment="1">
      <alignment horizontal="center"/>
    </xf>
    <xf numFmtId="165" fontId="18" fillId="13" borderId="11" xfId="1" applyNumberFormat="1" applyFont="1" applyFill="1" applyBorder="1" applyAlignment="1">
      <alignment horizontal="center"/>
    </xf>
    <xf numFmtId="165" fontId="18" fillId="13" borderId="12" xfId="1" applyNumberFormat="1" applyFont="1" applyFill="1" applyBorder="1" applyAlignment="1">
      <alignment horizontal="center"/>
    </xf>
    <xf numFmtId="165" fontId="18" fillId="13" borderId="19" xfId="1" applyNumberFormat="1" applyFont="1" applyFill="1" applyBorder="1" applyAlignment="1">
      <alignment horizontal="center"/>
    </xf>
    <xf numFmtId="165" fontId="18" fillId="13" borderId="22" xfId="1" applyNumberFormat="1" applyFont="1" applyFill="1" applyBorder="1" applyAlignment="1">
      <alignment horizontal="center"/>
    </xf>
    <xf numFmtId="165" fontId="18" fillId="13" borderId="56" xfId="1" applyNumberFormat="1" applyFont="1" applyFill="1" applyBorder="1" applyAlignment="1">
      <alignment horizontal="center"/>
    </xf>
    <xf numFmtId="165" fontId="18" fillId="13" borderId="57" xfId="1" applyNumberFormat="1" applyFont="1" applyFill="1" applyBorder="1" applyAlignment="1">
      <alignment horizontal="center"/>
    </xf>
    <xf numFmtId="165" fontId="18" fillId="13" borderId="20" xfId="1" applyNumberFormat="1" applyFont="1" applyFill="1" applyBorder="1" applyAlignment="1">
      <alignment horizontal="center"/>
    </xf>
    <xf numFmtId="165" fontId="18" fillId="13" borderId="21" xfId="1" applyNumberFormat="1" applyFont="1" applyFill="1" applyBorder="1" applyAlignment="1">
      <alignment horizontal="center"/>
    </xf>
    <xf numFmtId="165" fontId="18" fillId="13" borderId="53" xfId="1" applyNumberFormat="1" applyFont="1" applyFill="1" applyBorder="1" applyAlignment="1">
      <alignment horizontal="center"/>
    </xf>
    <xf numFmtId="0" fontId="18" fillId="0" borderId="19" xfId="3" applyFont="1" applyBorder="1" applyAlignment="1">
      <alignment horizontal="left"/>
    </xf>
    <xf numFmtId="0" fontId="14" fillId="0" borderId="21" xfId="3" applyFont="1" applyFill="1" applyBorder="1"/>
    <xf numFmtId="166" fontId="1" fillId="0" borderId="56" xfId="0" applyNumberFormat="1" applyFont="1" applyFill="1" applyBorder="1" applyAlignment="1">
      <alignment wrapText="1"/>
    </xf>
    <xf numFmtId="166" fontId="2" fillId="0" borderId="53" xfId="0" applyNumberFormat="1" applyFont="1" applyFill="1" applyBorder="1" applyAlignment="1">
      <alignment wrapText="1"/>
    </xf>
    <xf numFmtId="0" fontId="19" fillId="0" borderId="19" xfId="3" applyFont="1" applyBorder="1" applyAlignment="1">
      <alignment horizontal="left"/>
    </xf>
    <xf numFmtId="0" fontId="20" fillId="0" borderId="21" xfId="3" quotePrefix="1" applyFont="1" applyFill="1" applyBorder="1" applyAlignment="1">
      <alignment horizontal="left" indent="2"/>
    </xf>
    <xf numFmtId="166" fontId="21" fillId="0" borderId="19" xfId="0" applyNumberFormat="1" applyFont="1" applyFill="1" applyBorder="1" applyAlignment="1">
      <alignment wrapText="1"/>
    </xf>
    <xf numFmtId="166" fontId="21" fillId="0" borderId="20" xfId="0" applyNumberFormat="1" applyFont="1" applyFill="1" applyBorder="1" applyAlignment="1">
      <alignment wrapText="1"/>
    </xf>
    <xf numFmtId="166" fontId="21" fillId="0" borderId="21" xfId="0" applyNumberFormat="1" applyFont="1" applyFill="1" applyBorder="1" applyAlignment="1">
      <alignment wrapText="1"/>
    </xf>
    <xf numFmtId="166" fontId="21" fillId="0" borderId="56" xfId="0" applyNumberFormat="1" applyFont="1" applyFill="1" applyBorder="1" applyAlignment="1">
      <alignment wrapText="1"/>
    </xf>
    <xf numFmtId="166" fontId="22" fillId="0" borderId="53" xfId="0" applyNumberFormat="1" applyFont="1" applyFill="1" applyBorder="1" applyAlignment="1">
      <alignment wrapText="1"/>
    </xf>
    <xf numFmtId="0" fontId="21" fillId="0" borderId="0" xfId="0" applyFont="1"/>
    <xf numFmtId="0" fontId="18" fillId="10" borderId="19" xfId="3" applyFont="1" applyFill="1" applyBorder="1" applyAlignment="1">
      <alignment horizontal="left"/>
    </xf>
    <xf numFmtId="0" fontId="18" fillId="10" borderId="21" xfId="3" applyFont="1" applyFill="1" applyBorder="1"/>
    <xf numFmtId="166" fontId="18" fillId="10" borderId="56" xfId="3" applyNumberFormat="1" applyFont="1" applyFill="1" applyBorder="1"/>
    <xf numFmtId="0" fontId="18" fillId="13" borderId="18" xfId="3" applyFont="1" applyFill="1" applyBorder="1" applyAlignment="1"/>
    <xf numFmtId="0" fontId="18" fillId="13" borderId="56" xfId="3" applyFont="1" applyFill="1" applyBorder="1" applyAlignment="1"/>
    <xf numFmtId="166" fontId="18" fillId="13" borderId="19" xfId="1" applyNumberFormat="1" applyFont="1" applyFill="1" applyBorder="1" applyAlignment="1">
      <alignment horizontal="center"/>
    </xf>
    <xf numFmtId="166" fontId="18" fillId="13" borderId="20" xfId="1" applyNumberFormat="1" applyFont="1" applyFill="1" applyBorder="1" applyAlignment="1">
      <alignment horizontal="center"/>
    </xf>
    <xf numFmtId="166" fontId="18" fillId="13" borderId="21" xfId="1" applyNumberFormat="1" applyFont="1" applyFill="1" applyBorder="1" applyAlignment="1">
      <alignment horizontal="center"/>
    </xf>
    <xf numFmtId="166" fontId="18" fillId="13" borderId="53" xfId="1" applyNumberFormat="1" applyFont="1" applyFill="1" applyBorder="1" applyAlignment="1">
      <alignment horizontal="center"/>
    </xf>
    <xf numFmtId="0" fontId="11" fillId="0" borderId="19" xfId="0" applyFont="1" applyFill="1" applyBorder="1" applyAlignment="1">
      <alignment horizontal="left"/>
    </xf>
    <xf numFmtId="0" fontId="14" fillId="0" borderId="21" xfId="0" applyFont="1" applyFill="1" applyBorder="1"/>
    <xf numFmtId="0" fontId="13" fillId="0" borderId="21" xfId="0" applyFont="1" applyFill="1" applyBorder="1"/>
    <xf numFmtId="0" fontId="11" fillId="0" borderId="19" xfId="0" quotePrefix="1" applyFont="1" applyFill="1" applyBorder="1" applyAlignment="1">
      <alignment horizontal="left"/>
    </xf>
    <xf numFmtId="166" fontId="2" fillId="0" borderId="56" xfId="0" applyNumberFormat="1" applyFont="1" applyFill="1" applyBorder="1" applyAlignment="1">
      <alignment wrapText="1"/>
    </xf>
    <xf numFmtId="0" fontId="2" fillId="0" borderId="0" xfId="0" applyFont="1"/>
    <xf numFmtId="0" fontId="11" fillId="10" borderId="19" xfId="0" applyFont="1" applyFill="1" applyBorder="1" applyAlignment="1">
      <alignment horizontal="left"/>
    </xf>
    <xf numFmtId="0" fontId="18" fillId="10" borderId="21" xfId="0" applyFont="1" applyFill="1" applyBorder="1"/>
    <xf numFmtId="166" fontId="2" fillId="10" borderId="56" xfId="0" applyNumberFormat="1" applyFont="1" applyFill="1" applyBorder="1" applyAlignment="1">
      <alignment wrapText="1"/>
    </xf>
    <xf numFmtId="0" fontId="14" fillId="0" borderId="51" xfId="0" applyFont="1" applyFill="1" applyBorder="1"/>
    <xf numFmtId="166" fontId="2" fillId="10" borderId="22" xfId="0" applyNumberFormat="1" applyFont="1" applyFill="1" applyBorder="1" applyAlignment="1">
      <alignment wrapText="1"/>
    </xf>
    <xf numFmtId="0" fontId="18" fillId="13" borderId="27" xfId="3" applyFont="1" applyFill="1" applyBorder="1" applyAlignment="1"/>
    <xf numFmtId="0" fontId="18" fillId="13" borderId="58" xfId="3" applyFont="1" applyFill="1" applyBorder="1" applyAlignment="1"/>
    <xf numFmtId="166" fontId="2" fillId="13" borderId="31" xfId="0" applyNumberFormat="1" applyFont="1" applyFill="1" applyBorder="1" applyAlignment="1">
      <alignment wrapText="1"/>
    </xf>
    <xf numFmtId="166" fontId="2" fillId="13" borderId="30" xfId="0" applyNumberFormat="1" applyFont="1" applyFill="1" applyBorder="1" applyAlignment="1">
      <alignment wrapText="1"/>
    </xf>
    <xf numFmtId="166" fontId="2" fillId="13" borderId="58" xfId="0" applyNumberFormat="1" applyFont="1" applyFill="1" applyBorder="1" applyAlignment="1">
      <alignment wrapText="1"/>
    </xf>
    <xf numFmtId="166" fontId="18" fillId="13" borderId="31" xfId="1" applyNumberFormat="1" applyFont="1" applyFill="1" applyBorder="1" applyAlignment="1">
      <alignment horizontal="center"/>
    </xf>
    <xf numFmtId="0" fontId="0" fillId="0" borderId="44" xfId="0" applyBorder="1" applyAlignment="1"/>
    <xf numFmtId="0" fontId="0" fillId="0" borderId="59" xfId="0" applyBorder="1" applyAlignment="1"/>
    <xf numFmtId="0" fontId="0" fillId="0" borderId="0" xfId="0" applyAlignment="1"/>
    <xf numFmtId="0" fontId="14" fillId="0" borderId="61" xfId="3" applyFont="1" applyFill="1" applyBorder="1"/>
    <xf numFmtId="3" fontId="1" fillId="14" borderId="19" xfId="0" applyNumberFormat="1" applyFont="1" applyFill="1" applyBorder="1" applyAlignment="1">
      <alignment wrapText="1"/>
    </xf>
    <xf numFmtId="3" fontId="1" fillId="14" borderId="20" xfId="0" applyNumberFormat="1" applyFont="1" applyFill="1" applyBorder="1" applyAlignment="1">
      <alignment wrapText="1"/>
    </xf>
    <xf numFmtId="3" fontId="1" fillId="14" borderId="56" xfId="0" applyNumberFormat="1" applyFont="1" applyFill="1" applyBorder="1" applyAlignment="1">
      <alignment wrapText="1"/>
    </xf>
    <xf numFmtId="3" fontId="1" fillId="14" borderId="22" xfId="0" applyNumberFormat="1" applyFont="1" applyFill="1" applyBorder="1" applyAlignment="1">
      <alignment wrapText="1"/>
    </xf>
    <xf numFmtId="3" fontId="1" fillId="0" borderId="19" xfId="0" applyNumberFormat="1" applyFont="1" applyFill="1" applyBorder="1" applyAlignment="1">
      <alignment wrapText="1"/>
    </xf>
    <xf numFmtId="3" fontId="1" fillId="0" borderId="22" xfId="0" applyNumberFormat="1" applyFont="1" applyFill="1" applyBorder="1" applyAlignment="1">
      <alignment wrapText="1"/>
    </xf>
    <xf numFmtId="3" fontId="1" fillId="0" borderId="57" xfId="0" applyNumberFormat="1" applyFont="1" applyFill="1" applyBorder="1" applyAlignment="1">
      <alignment wrapText="1"/>
    </xf>
    <xf numFmtId="3" fontId="1" fillId="0" borderId="21" xfId="0" applyNumberFormat="1" applyFont="1" applyFill="1" applyBorder="1" applyAlignment="1">
      <alignment wrapText="1"/>
    </xf>
    <xf numFmtId="3" fontId="1" fillId="0" borderId="20" xfId="0" applyNumberFormat="1" applyFont="1" applyFill="1" applyBorder="1" applyAlignment="1">
      <alignment wrapText="1"/>
    </xf>
    <xf numFmtId="0" fontId="20" fillId="0" borderId="61" xfId="3" quotePrefix="1" applyFont="1" applyFill="1" applyBorder="1" applyAlignment="1">
      <alignment horizontal="left" indent="2"/>
    </xf>
    <xf numFmtId="166" fontId="1" fillId="14" borderId="19" xfId="0" applyNumberFormat="1" applyFont="1" applyFill="1" applyBorder="1" applyAlignment="1">
      <alignment wrapText="1"/>
    </xf>
    <xf numFmtId="166" fontId="1" fillId="14" borderId="20" xfId="0" applyNumberFormat="1" applyFont="1" applyFill="1" applyBorder="1" applyAlignment="1">
      <alignment wrapText="1"/>
    </xf>
    <xf numFmtId="166" fontId="1" fillId="14" borderId="56" xfId="0" applyNumberFormat="1" applyFont="1" applyFill="1" applyBorder="1" applyAlignment="1">
      <alignment wrapText="1"/>
    </xf>
    <xf numFmtId="166" fontId="1" fillId="14" borderId="22" xfId="0" applyNumberFormat="1" applyFont="1" applyFill="1" applyBorder="1" applyAlignment="1">
      <alignment wrapText="1"/>
    </xf>
    <xf numFmtId="166" fontId="1" fillId="0" borderId="22" xfId="0" applyNumberFormat="1" applyFont="1" applyFill="1" applyBorder="1" applyAlignment="1">
      <alignment wrapText="1"/>
    </xf>
    <xf numFmtId="166" fontId="1" fillId="0" borderId="57" xfId="0" applyNumberFormat="1" applyFont="1" applyFill="1" applyBorder="1" applyAlignment="1">
      <alignment wrapText="1"/>
    </xf>
    <xf numFmtId="0" fontId="18" fillId="10" borderId="38" xfId="3" applyFont="1" applyFill="1" applyBorder="1" applyAlignment="1">
      <alignment horizontal="left"/>
    </xf>
    <xf numFmtId="0" fontId="18" fillId="10" borderId="62" xfId="3" applyFont="1" applyFill="1" applyBorder="1"/>
    <xf numFmtId="166" fontId="2" fillId="10" borderId="57" xfId="0" applyNumberFormat="1" applyFont="1" applyFill="1" applyBorder="1" applyAlignment="1">
      <alignment wrapText="1"/>
    </xf>
    <xf numFmtId="0" fontId="23" fillId="0" borderId="0" xfId="0" applyFont="1"/>
    <xf numFmtId="166" fontId="18" fillId="13" borderId="22" xfId="1" applyNumberFormat="1" applyFont="1" applyFill="1" applyBorder="1" applyAlignment="1">
      <alignment horizontal="center"/>
    </xf>
    <xf numFmtId="166" fontId="18" fillId="13" borderId="56" xfId="1" applyNumberFormat="1" applyFont="1" applyFill="1" applyBorder="1" applyAlignment="1">
      <alignment horizontal="center"/>
    </xf>
    <xf numFmtId="166" fontId="18" fillId="13" borderId="57" xfId="1" applyNumberFormat="1" applyFont="1" applyFill="1" applyBorder="1" applyAlignment="1">
      <alignment horizontal="center"/>
    </xf>
    <xf numFmtId="0" fontId="11" fillId="0" borderId="49" xfId="0" applyFont="1" applyFill="1" applyBorder="1" applyAlignment="1">
      <alignment horizontal="left"/>
    </xf>
    <xf numFmtId="0" fontId="14" fillId="0" borderId="61" xfId="0" applyFont="1" applyFill="1" applyBorder="1"/>
    <xf numFmtId="0" fontId="13" fillId="0" borderId="61" xfId="0" applyFont="1" applyFill="1" applyBorder="1"/>
    <xf numFmtId="0" fontId="11" fillId="10" borderId="19" xfId="0" quotePrefix="1" applyFont="1" applyFill="1" applyBorder="1" applyAlignment="1">
      <alignment horizontal="left"/>
    </xf>
    <xf numFmtId="0" fontId="18" fillId="10" borderId="61" xfId="0" applyFont="1" applyFill="1" applyBorder="1"/>
    <xf numFmtId="166" fontId="1" fillId="13" borderId="19" xfId="0" applyNumberFormat="1" applyFont="1" applyFill="1" applyBorder="1" applyAlignment="1">
      <alignment wrapText="1"/>
    </xf>
    <xf numFmtId="166" fontId="1" fillId="13" borderId="22" xfId="0" applyNumberFormat="1" applyFont="1" applyFill="1" applyBorder="1" applyAlignment="1">
      <alignment wrapText="1"/>
    </xf>
    <xf numFmtId="166" fontId="1" fillId="13" borderId="56" xfId="0" applyNumberFormat="1" applyFont="1" applyFill="1" applyBorder="1" applyAlignment="1">
      <alignment wrapText="1"/>
    </xf>
    <xf numFmtId="166" fontId="1" fillId="13" borderId="57" xfId="0" applyNumberFormat="1" applyFont="1" applyFill="1" applyBorder="1" applyAlignment="1">
      <alignment wrapText="1"/>
    </xf>
    <xf numFmtId="166" fontId="1" fillId="13" borderId="20" xfId="0" applyNumberFormat="1" applyFont="1" applyFill="1" applyBorder="1" applyAlignment="1">
      <alignment wrapText="1"/>
    </xf>
    <xf numFmtId="166" fontId="1" fillId="13" borderId="21" xfId="0" applyNumberFormat="1" applyFont="1" applyFill="1" applyBorder="1" applyAlignment="1">
      <alignment wrapText="1"/>
    </xf>
    <xf numFmtId="0" fontId="14" fillId="0" borderId="63" xfId="0" applyFont="1" applyFill="1" applyBorder="1"/>
    <xf numFmtId="0" fontId="18" fillId="13" borderId="31" xfId="0" applyFont="1" applyFill="1" applyBorder="1"/>
    <xf numFmtId="0" fontId="18" fillId="13" borderId="64" xfId="0" applyFont="1" applyFill="1" applyBorder="1"/>
    <xf numFmtId="166" fontId="2" fillId="13" borderId="65" xfId="0" applyNumberFormat="1" applyFont="1" applyFill="1" applyBorder="1" applyAlignment="1">
      <alignment wrapText="1"/>
    </xf>
    <xf numFmtId="166" fontId="2" fillId="13" borderId="28" xfId="0" applyNumberFormat="1" applyFont="1" applyFill="1" applyBorder="1" applyAlignment="1">
      <alignment wrapText="1"/>
    </xf>
    <xf numFmtId="166" fontId="2" fillId="13" borderId="29" xfId="0" applyNumberFormat="1" applyFont="1" applyFill="1" applyBorder="1" applyAlignment="1">
      <alignment wrapText="1"/>
    </xf>
    <xf numFmtId="0" fontId="15" fillId="0" borderId="38" xfId="4" applyFont="1" applyFill="1" applyBorder="1" applyAlignment="1">
      <alignment horizontal="center"/>
    </xf>
    <xf numFmtId="0" fontId="8" fillId="0" borderId="62" xfId="4" applyFont="1" applyFill="1" applyBorder="1"/>
    <xf numFmtId="0" fontId="15" fillId="0" borderId="17" xfId="4" applyFont="1" applyFill="1" applyBorder="1" applyAlignment="1">
      <alignment horizontal="center"/>
    </xf>
    <xf numFmtId="0" fontId="8" fillId="0" borderId="12" xfId="4" applyFont="1" applyFill="1" applyBorder="1"/>
    <xf numFmtId="0" fontId="8" fillId="10" borderId="17" xfId="4" applyFont="1" applyFill="1" applyBorder="1" applyAlignment="1">
      <alignment horizontal="center"/>
    </xf>
    <xf numFmtId="0" fontId="15" fillId="0" borderId="19" xfId="4" applyFont="1" applyFill="1" applyBorder="1" applyAlignment="1">
      <alignment horizontal="center"/>
    </xf>
    <xf numFmtId="0" fontId="8" fillId="0" borderId="21" xfId="4" applyFont="1" applyFill="1" applyBorder="1"/>
    <xf numFmtId="0" fontId="8" fillId="0" borderId="31" xfId="4" applyFont="1" applyFill="1" applyBorder="1"/>
    <xf numFmtId="0" fontId="15" fillId="0" borderId="19" xfId="4" quotePrefix="1" applyFont="1" applyFill="1" applyBorder="1" applyAlignment="1">
      <alignment horizontal="center"/>
    </xf>
    <xf numFmtId="0" fontId="15" fillId="0" borderId="21" xfId="4" applyFont="1" applyFill="1" applyBorder="1"/>
    <xf numFmtId="3" fontId="15" fillId="0" borderId="49" xfId="4" applyNumberFormat="1" applyFont="1" applyFill="1" applyBorder="1"/>
    <xf numFmtId="3" fontId="8" fillId="0" borderId="19" xfId="4" applyNumberFormat="1" applyFont="1" applyFill="1" applyBorder="1"/>
    <xf numFmtId="3" fontId="15" fillId="0" borderId="19" xfId="4" applyNumberFormat="1" applyFont="1" applyFill="1" applyBorder="1"/>
    <xf numFmtId="0" fontId="15" fillId="0" borderId="21" xfId="4" applyFont="1" applyFill="1" applyBorder="1" applyAlignment="1">
      <alignment horizontal="left"/>
    </xf>
    <xf numFmtId="0" fontId="15" fillId="0" borderId="31" xfId="4" applyFont="1" applyFill="1" applyBorder="1" applyAlignment="1">
      <alignment horizontal="center"/>
    </xf>
    <xf numFmtId="0" fontId="15" fillId="0" borderId="29" xfId="4" applyFont="1" applyFill="1" applyBorder="1" applyAlignment="1">
      <alignment horizontal="left"/>
    </xf>
    <xf numFmtId="3" fontId="15" fillId="0" borderId="31" xfId="4" applyNumberFormat="1" applyFont="1" applyFill="1" applyBorder="1"/>
    <xf numFmtId="1" fontId="15" fillId="0" borderId="45" xfId="4" applyNumberFormat="1" applyFont="1" applyFill="1" applyBorder="1" applyAlignment="1">
      <alignment horizontal="center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0" fillId="0" borderId="0" xfId="0" applyProtection="1"/>
    <xf numFmtId="0" fontId="24" fillId="0" borderId="0" xfId="0" applyFont="1" applyProtection="1"/>
    <xf numFmtId="0" fontId="0" fillId="0" borderId="0" xfId="0" applyAlignment="1" applyProtection="1"/>
    <xf numFmtId="0" fontId="24" fillId="0" borderId="4" xfId="0" applyFont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horizontal="center" vertical="center" wrapText="1"/>
    </xf>
    <xf numFmtId="0" fontId="24" fillId="0" borderId="67" xfId="0" applyFont="1" applyBorder="1" applyAlignment="1" applyProtection="1">
      <alignment horizontal="center" vertical="center" wrapText="1"/>
    </xf>
    <xf numFmtId="0" fontId="0" fillId="0" borderId="68" xfId="0" applyBorder="1" applyAlignment="1" applyProtection="1">
      <alignment horizontal="center" vertical="center" wrapText="1"/>
    </xf>
    <xf numFmtId="0" fontId="0" fillId="0" borderId="69" xfId="0" applyBorder="1" applyAlignment="1" applyProtection="1">
      <alignment horizontal="center" vertical="center" wrapText="1"/>
    </xf>
    <xf numFmtId="0" fontId="0" fillId="0" borderId="70" xfId="0" applyBorder="1" applyAlignment="1" applyProtection="1">
      <alignment horizontal="center" vertical="center" wrapText="1"/>
    </xf>
    <xf numFmtId="0" fontId="24" fillId="0" borderId="44" xfId="0" applyFont="1" applyBorder="1" applyAlignment="1" applyProtection="1">
      <alignment horizontal="center" vertical="center" wrapText="1"/>
    </xf>
    <xf numFmtId="0" fontId="24" fillId="0" borderId="48" xfId="0" applyFont="1" applyBorder="1" applyAlignment="1" applyProtection="1">
      <alignment horizontal="center" vertical="center"/>
    </xf>
    <xf numFmtId="0" fontId="24" fillId="0" borderId="44" xfId="0" applyFont="1" applyBorder="1" applyAlignment="1" applyProtection="1">
      <alignment horizontal="center" vertical="center"/>
    </xf>
    <xf numFmtId="0" fontId="24" fillId="0" borderId="45" xfId="0" applyFont="1" applyBorder="1" applyAlignment="1" applyProtection="1">
      <alignment horizontal="center" vertical="center" wrapText="1"/>
    </xf>
    <xf numFmtId="0" fontId="24" fillId="0" borderId="46" xfId="0" applyFont="1" applyBorder="1" applyAlignment="1" applyProtection="1">
      <alignment horizontal="center" vertical="center" wrapText="1"/>
    </xf>
    <xf numFmtId="0" fontId="24" fillId="0" borderId="47" xfId="0" applyFont="1" applyBorder="1" applyAlignment="1" applyProtection="1">
      <alignment horizontal="center" vertical="center" wrapText="1"/>
    </xf>
    <xf numFmtId="0" fontId="0" fillId="0" borderId="71" xfId="0" applyFont="1" applyBorder="1" applyAlignment="1" applyProtection="1">
      <alignment horizontal="left" vertical="center" wrapText="1"/>
      <protection locked="0"/>
    </xf>
    <xf numFmtId="0" fontId="0" fillId="0" borderId="71" xfId="0" applyFont="1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1" fontId="0" fillId="0" borderId="72" xfId="0" applyNumberFormat="1" applyFont="1" applyBorder="1" applyAlignment="1" applyProtection="1">
      <alignment horizontal="center" vertical="center"/>
      <protection locked="0"/>
    </xf>
    <xf numFmtId="0" fontId="0" fillId="0" borderId="73" xfId="0" applyFont="1" applyBorder="1" applyAlignment="1" applyProtection="1">
      <alignment horizontal="center" vertical="center"/>
      <protection locked="0"/>
    </xf>
    <xf numFmtId="1" fontId="0" fillId="0" borderId="74" xfId="0" applyNumberFormat="1" applyFont="1" applyBorder="1" applyAlignment="1" applyProtection="1">
      <alignment horizontal="center" vertical="center"/>
      <protection locked="0"/>
    </xf>
    <xf numFmtId="1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75" xfId="0" applyFont="1" applyBorder="1" applyAlignment="1" applyProtection="1">
      <alignment horizontal="center" vertical="center"/>
      <protection locked="0"/>
    </xf>
    <xf numFmtId="0" fontId="0" fillId="0" borderId="76" xfId="0" applyFont="1" applyBorder="1" applyAlignment="1" applyProtection="1">
      <alignment horizontal="center" vertical="center"/>
      <protection locked="0"/>
    </xf>
    <xf numFmtId="168" fontId="29" fillId="0" borderId="77" xfId="0" applyNumberFormat="1" applyFont="1" applyBorder="1" applyAlignment="1" applyProtection="1">
      <alignment horizontal="center" vertical="center"/>
      <protection locked="0"/>
    </xf>
    <xf numFmtId="1" fontId="28" fillId="0" borderId="72" xfId="0" applyNumberFormat="1" applyFont="1" applyBorder="1" applyProtection="1"/>
    <xf numFmtId="166" fontId="0" fillId="0" borderId="72" xfId="0" applyNumberFormat="1" applyBorder="1" applyAlignment="1" applyProtection="1">
      <alignment horizontal="center" vertical="center"/>
      <protection locked="0"/>
    </xf>
    <xf numFmtId="166" fontId="0" fillId="0" borderId="72" xfId="0" applyNumberFormat="1" applyFont="1" applyBorder="1" applyAlignment="1" applyProtection="1">
      <alignment horizontal="center" vertical="center"/>
      <protection locked="0"/>
    </xf>
    <xf numFmtId="166" fontId="0" fillId="0" borderId="74" xfId="0" applyNumberFormat="1" applyFont="1" applyBorder="1" applyAlignment="1" applyProtection="1">
      <alignment horizontal="center" vertical="center"/>
      <protection locked="0"/>
    </xf>
    <xf numFmtId="166" fontId="0" fillId="0" borderId="75" xfId="0" applyNumberFormat="1" applyFont="1" applyBorder="1" applyAlignment="1" applyProtection="1">
      <alignment horizontal="center" vertical="center"/>
      <protection locked="0"/>
    </xf>
    <xf numFmtId="166" fontId="0" fillId="0" borderId="76" xfId="0" applyNumberFormat="1" applyFont="1" applyBorder="1" applyAlignment="1" applyProtection="1">
      <alignment horizontal="center" vertical="center"/>
      <protection locked="0"/>
    </xf>
    <xf numFmtId="14" fontId="29" fillId="0" borderId="77" xfId="0" applyNumberFormat="1" applyFont="1" applyBorder="1" applyAlignment="1" applyProtection="1">
      <alignment horizontal="center" vertical="center"/>
      <protection locked="0"/>
    </xf>
    <xf numFmtId="0" fontId="0" fillId="0" borderId="78" xfId="0" applyFont="1" applyBorder="1" applyAlignment="1" applyProtection="1">
      <alignment horizontal="left" vertical="center" wrapText="1"/>
      <protection locked="0"/>
    </xf>
    <xf numFmtId="0" fontId="0" fillId="0" borderId="78" xfId="0" applyFont="1" applyBorder="1" applyAlignment="1" applyProtection="1">
      <alignment horizontal="center" vertical="center"/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1" fontId="0" fillId="0" borderId="43" xfId="0" applyNumberFormat="1" applyFont="1" applyBorder="1" applyAlignment="1" applyProtection="1">
      <alignment horizontal="center" vertical="center"/>
      <protection locked="0"/>
    </xf>
    <xf numFmtId="0" fontId="0" fillId="0" borderId="8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1" fontId="0" fillId="0" borderId="78" xfId="0" applyNumberFormat="1" applyFont="1" applyBorder="1" applyAlignment="1" applyProtection="1">
      <alignment horizontal="center" vertical="center"/>
      <protection locked="0"/>
    </xf>
    <xf numFmtId="0" fontId="0" fillId="0" borderId="81" xfId="0" applyFont="1" applyBorder="1" applyAlignment="1" applyProtection="1">
      <alignment horizontal="center" vertical="center"/>
      <protection locked="0"/>
    </xf>
    <xf numFmtId="0" fontId="0" fillId="0" borderId="82" xfId="0" applyFont="1" applyBorder="1" applyAlignment="1" applyProtection="1">
      <alignment horizontal="center" vertical="center"/>
      <protection locked="0"/>
    </xf>
    <xf numFmtId="168" fontId="29" fillId="0" borderId="42" xfId="0" applyNumberFormat="1" applyFont="1" applyBorder="1" applyAlignment="1" applyProtection="1">
      <alignment horizontal="center" vertical="center"/>
      <protection locked="0"/>
    </xf>
    <xf numFmtId="1" fontId="0" fillId="0" borderId="74" xfId="0" applyNumberFormat="1" applyBorder="1" applyProtection="1"/>
    <xf numFmtId="0" fontId="25" fillId="0" borderId="48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/>
    </xf>
    <xf numFmtId="166" fontId="2" fillId="0" borderId="48" xfId="0" applyNumberFormat="1" applyFont="1" applyBorder="1" applyAlignment="1" applyProtection="1">
      <alignment horizontal="center" vertical="center"/>
    </xf>
    <xf numFmtId="0" fontId="24" fillId="0" borderId="59" xfId="0" applyFont="1" applyBorder="1" applyAlignment="1" applyProtection="1">
      <alignment horizontal="center" vertical="center"/>
    </xf>
    <xf numFmtId="1" fontId="2" fillId="0" borderId="44" xfId="0" applyNumberFormat="1" applyFont="1" applyBorder="1" applyAlignment="1" applyProtection="1">
      <alignment horizontal="center" vertical="center"/>
    </xf>
    <xf numFmtId="0" fontId="24" fillId="0" borderId="45" xfId="0" applyFont="1" applyBorder="1" applyAlignment="1" applyProtection="1">
      <alignment horizontal="center" vertical="center"/>
    </xf>
    <xf numFmtId="0" fontId="24" fillId="0" borderId="46" xfId="0" applyFont="1" applyBorder="1" applyAlignment="1" applyProtection="1">
      <alignment horizontal="center" vertical="center"/>
    </xf>
    <xf numFmtId="168" fontId="26" fillId="0" borderId="47" xfId="0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1" fontId="2" fillId="0" borderId="67" xfId="0" applyNumberFormat="1" applyFont="1" applyBorder="1" applyProtection="1"/>
    <xf numFmtId="1" fontId="0" fillId="0" borderId="0" xfId="0" applyNumberFormat="1" applyProtection="1"/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166" fontId="0" fillId="0" borderId="43" xfId="0" applyNumberFormat="1" applyBorder="1" applyAlignment="1" applyProtection="1">
      <alignment horizontal="center" vertical="center"/>
      <protection locked="0"/>
    </xf>
    <xf numFmtId="166" fontId="0" fillId="0" borderId="43" xfId="0" applyNumberFormat="1" applyFont="1" applyBorder="1" applyAlignment="1" applyProtection="1">
      <alignment horizontal="center" vertical="center"/>
      <protection locked="0"/>
    </xf>
    <xf numFmtId="1" fontId="0" fillId="0" borderId="23" xfId="0" applyNumberFormat="1" applyFont="1" applyBorder="1" applyAlignment="1" applyProtection="1">
      <alignment horizontal="center" vertical="center"/>
      <protection locked="0"/>
    </xf>
    <xf numFmtId="166" fontId="0" fillId="0" borderId="78" xfId="0" applyNumberFormat="1" applyFont="1" applyBorder="1" applyAlignment="1" applyProtection="1">
      <alignment horizontal="center" vertical="center"/>
      <protection locked="0"/>
    </xf>
    <xf numFmtId="166" fontId="0" fillId="0" borderId="40" xfId="0" applyNumberFormat="1" applyFont="1" applyBorder="1" applyAlignment="1" applyProtection="1">
      <alignment horizontal="center" vertical="center"/>
      <protection locked="0"/>
    </xf>
    <xf numFmtId="166" fontId="0" fillId="0" borderId="41" xfId="0" applyNumberFormat="1" applyFont="1" applyBorder="1" applyAlignment="1" applyProtection="1">
      <alignment horizontal="center" vertical="center"/>
      <protection locked="0"/>
    </xf>
    <xf numFmtId="14" fontId="29" fillId="0" borderId="4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</xf>
    <xf numFmtId="0" fontId="24" fillId="0" borderId="66" xfId="0" applyFont="1" applyBorder="1" applyAlignment="1" applyProtection="1">
      <alignment horizontal="center" vertical="center" wrapText="1"/>
    </xf>
    <xf numFmtId="0" fontId="0" fillId="0" borderId="67" xfId="0" applyBorder="1" applyAlignment="1" applyProtection="1">
      <alignment horizontal="center" vertical="center" wrapText="1"/>
    </xf>
    <xf numFmtId="0" fontId="24" fillId="0" borderId="48" xfId="0" applyFont="1" applyBorder="1" applyAlignment="1" applyProtection="1">
      <alignment horizontal="center" vertical="center" wrapText="1"/>
    </xf>
    <xf numFmtId="0" fontId="0" fillId="0" borderId="71" xfId="0" applyFont="1" applyBorder="1" applyAlignment="1" applyProtection="1">
      <alignment horizontal="left" wrapText="1"/>
      <protection locked="0"/>
    </xf>
    <xf numFmtId="0" fontId="0" fillId="0" borderId="71" xfId="0" applyFont="1" applyBorder="1" applyProtection="1">
      <protection locked="0"/>
    </xf>
    <xf numFmtId="0" fontId="0" fillId="0" borderId="71" xfId="0" applyFont="1" applyBorder="1" applyProtection="1"/>
    <xf numFmtId="0" fontId="0" fillId="0" borderId="72" xfId="0" applyFont="1" applyBorder="1" applyProtection="1">
      <protection locked="0"/>
    </xf>
    <xf numFmtId="166" fontId="0" fillId="0" borderId="71" xfId="0" applyNumberFormat="1" applyFont="1" applyFill="1" applyBorder="1" applyProtection="1">
      <protection locked="0"/>
    </xf>
    <xf numFmtId="166" fontId="0" fillId="0" borderId="71" xfId="0" applyNumberFormat="1" applyFont="1" applyBorder="1" applyProtection="1">
      <protection locked="0"/>
    </xf>
    <xf numFmtId="0" fontId="0" fillId="0" borderId="72" xfId="0" applyFont="1" applyBorder="1" applyAlignment="1" applyProtection="1">
      <alignment horizontal="center"/>
      <protection locked="0"/>
    </xf>
    <xf numFmtId="9" fontId="0" fillId="0" borderId="72" xfId="0" applyNumberFormat="1" applyFont="1" applyBorder="1" applyAlignment="1" applyProtection="1">
      <alignment horizontal="center"/>
      <protection locked="0"/>
    </xf>
    <xf numFmtId="0" fontId="0" fillId="0" borderId="78" xfId="0" applyFont="1" applyBorder="1" applyAlignment="1" applyProtection="1">
      <alignment horizontal="left" wrapText="1"/>
      <protection locked="0"/>
    </xf>
    <xf numFmtId="0" fontId="0" fillId="0" borderId="78" xfId="0" applyFont="1" applyBorder="1" applyProtection="1">
      <protection locked="0"/>
    </xf>
    <xf numFmtId="0" fontId="0" fillId="0" borderId="43" xfId="0" applyFont="1" applyBorder="1" applyProtection="1">
      <protection locked="0"/>
    </xf>
    <xf numFmtId="0" fontId="25" fillId="0" borderId="44" xfId="0" applyFont="1" applyBorder="1" applyProtection="1"/>
    <xf numFmtId="166" fontId="24" fillId="0" borderId="48" xfId="0" applyNumberFormat="1" applyFont="1" applyBorder="1" applyProtection="1"/>
    <xf numFmtId="0" fontId="24" fillId="0" borderId="48" xfId="0" applyFont="1" applyBorder="1" applyProtection="1"/>
    <xf numFmtId="0" fontId="0" fillId="0" borderId="48" xfId="0" applyBorder="1" applyProtection="1"/>
    <xf numFmtId="0" fontId="0" fillId="0" borderId="23" xfId="0" applyFont="1" applyBorder="1" applyAlignment="1" applyProtection="1">
      <alignment horizontal="left" wrapText="1"/>
      <protection locked="0"/>
    </xf>
    <xf numFmtId="0" fontId="0" fillId="0" borderId="23" xfId="0" applyFont="1" applyBorder="1" applyProtection="1">
      <protection locked="0"/>
    </xf>
    <xf numFmtId="166" fontId="0" fillId="0" borderId="23" xfId="0" applyNumberFormat="1" applyFont="1" applyBorder="1" applyProtection="1">
      <protection locked="0"/>
    </xf>
    <xf numFmtId="9" fontId="0" fillId="0" borderId="43" xfId="0" applyNumberFormat="1" applyFont="1" applyBorder="1" applyAlignment="1" applyProtection="1">
      <alignment horizontal="center"/>
      <protection locked="0"/>
    </xf>
    <xf numFmtId="0" fontId="24" fillId="0" borderId="44" xfId="0" applyFont="1" applyBorder="1" applyProtection="1"/>
    <xf numFmtId="0" fontId="2" fillId="0" borderId="0" xfId="0" applyFont="1" applyFill="1" applyBorder="1" applyAlignment="1" applyProtection="1">
      <alignment horizontal="left" wrapText="1"/>
      <protection locked="0"/>
    </xf>
    <xf numFmtId="1" fontId="0" fillId="0" borderId="49" xfId="0" applyNumberFormat="1" applyBorder="1"/>
    <xf numFmtId="166" fontId="0" fillId="0" borderId="50" xfId="0" applyNumberFormat="1" applyBorder="1"/>
    <xf numFmtId="166" fontId="0" fillId="0" borderId="50" xfId="0" applyNumberFormat="1" applyBorder="1" applyProtection="1">
      <protection locked="0"/>
    </xf>
    <xf numFmtId="166" fontId="0" fillId="0" borderId="51" xfId="0" applyNumberFormat="1" applyBorder="1"/>
    <xf numFmtId="1" fontId="0" fillId="0" borderId="19" xfId="0" applyNumberFormat="1" applyBorder="1"/>
    <xf numFmtId="166" fontId="0" fillId="0" borderId="20" xfId="0" applyNumberFormat="1" applyBorder="1"/>
    <xf numFmtId="166" fontId="0" fillId="0" borderId="20" xfId="0" applyNumberFormat="1" applyFill="1" applyBorder="1" applyProtection="1">
      <protection locked="0"/>
    </xf>
    <xf numFmtId="166" fontId="0" fillId="0" borderId="20" xfId="0" applyNumberFormat="1" applyBorder="1" applyProtection="1">
      <protection locked="0"/>
    </xf>
    <xf numFmtId="166" fontId="0" fillId="0" borderId="21" xfId="0" applyNumberFormat="1" applyBorder="1"/>
    <xf numFmtId="1" fontId="0" fillId="0" borderId="38" xfId="0" applyNumberFormat="1" applyBorder="1"/>
    <xf numFmtId="166" fontId="0" fillId="0" borderId="24" xfId="0" applyNumberFormat="1" applyBorder="1"/>
    <xf numFmtId="166" fontId="0" fillId="0" borderId="24" xfId="0" applyNumberFormat="1" applyBorder="1" applyProtection="1">
      <protection locked="0"/>
    </xf>
    <xf numFmtId="166" fontId="0" fillId="0" borderId="26" xfId="0" applyNumberFormat="1" applyBorder="1"/>
    <xf numFmtId="0" fontId="0" fillId="0" borderId="49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Font="1" applyBorder="1" applyAlignment="1" applyProtection="1">
      <alignment horizontal="left" wrapText="1"/>
      <protection locked="0"/>
    </xf>
    <xf numFmtId="0" fontId="0" fillId="0" borderId="19" xfId="0" applyFont="1" applyBorder="1" applyAlignment="1" applyProtection="1">
      <alignment horizontal="left" vertical="center" wrapText="1"/>
      <protection locked="0"/>
    </xf>
    <xf numFmtId="1" fontId="0" fillId="0" borderId="50" xfId="0" applyNumberFormat="1" applyBorder="1"/>
    <xf numFmtId="0" fontId="0" fillId="0" borderId="20" xfId="0" applyFont="1" applyBorder="1" applyAlignment="1" applyProtection="1">
      <alignment horizontal="left" vertical="center" wrapText="1"/>
      <protection locked="0"/>
    </xf>
    <xf numFmtId="1" fontId="0" fillId="0" borderId="24" xfId="0" applyNumberFormat="1" applyBorder="1"/>
    <xf numFmtId="0" fontId="2" fillId="0" borderId="0" xfId="0" applyFont="1" applyAlignment="1" applyProtection="1">
      <alignment horizontal="right" vertical="center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166" fontId="2" fillId="0" borderId="46" xfId="0" applyNumberFormat="1" applyFont="1" applyBorder="1"/>
    <xf numFmtId="166" fontId="2" fillId="0" borderId="47" xfId="0" applyNumberFormat="1" applyFont="1" applyBorder="1"/>
    <xf numFmtId="0" fontId="2" fillId="0" borderId="28" xfId="0" applyFont="1" applyBorder="1"/>
    <xf numFmtId="0" fontId="2" fillId="0" borderId="11" xfId="0" applyFont="1" applyBorder="1"/>
    <xf numFmtId="166" fontId="2" fillId="0" borderId="11" xfId="0" applyNumberFormat="1" applyFont="1" applyBorder="1"/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0" borderId="3" xfId="0" applyFont="1" applyBorder="1" applyAlignment="1"/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" fillId="0" borderId="6" xfId="0" applyFont="1" applyBorder="1" applyAlignment="1"/>
    <xf numFmtId="0" fontId="4" fillId="3" borderId="1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65" fontId="5" fillId="0" borderId="7" xfId="1" applyNumberFormat="1" applyFont="1" applyFill="1" applyBorder="1" applyAlignment="1">
      <alignment horizontal="center"/>
    </xf>
    <xf numFmtId="165" fontId="5" fillId="0" borderId="8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center"/>
    </xf>
    <xf numFmtId="0" fontId="4" fillId="3" borderId="3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165" fontId="2" fillId="0" borderId="32" xfId="1" applyNumberFormat="1" applyFont="1" applyBorder="1" applyAlignment="1">
      <alignment horizontal="center"/>
    </xf>
    <xf numFmtId="165" fontId="2" fillId="0" borderId="33" xfId="1" applyNumberFormat="1" applyFont="1" applyBorder="1" applyAlignment="1">
      <alignment horizontal="center"/>
    </xf>
    <xf numFmtId="165" fontId="2" fillId="0" borderId="34" xfId="1" applyNumberFormat="1" applyFont="1" applyBorder="1" applyAlignment="1">
      <alignment horizontal="center"/>
    </xf>
    <xf numFmtId="0" fontId="9" fillId="2" borderId="17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left" vertical="center"/>
    </xf>
    <xf numFmtId="165" fontId="15" fillId="0" borderId="40" xfId="1" applyNumberFormat="1" applyFont="1" applyFill="1" applyBorder="1" applyAlignment="1">
      <alignment horizontal="center"/>
    </xf>
    <xf numFmtId="165" fontId="15" fillId="0" borderId="41" xfId="1" applyNumberFormat="1" applyFont="1" applyFill="1" applyBorder="1" applyAlignment="1">
      <alignment horizontal="center"/>
    </xf>
    <xf numFmtId="165" fontId="15" fillId="0" borderId="42" xfId="1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5" fontId="15" fillId="0" borderId="40" xfId="1" applyNumberFormat="1" applyFont="1" applyFill="1" applyBorder="1" applyAlignment="1">
      <alignment horizontal="center" vertical="top"/>
    </xf>
    <xf numFmtId="165" fontId="15" fillId="0" borderId="41" xfId="1" applyNumberFormat="1" applyFont="1" applyFill="1" applyBorder="1" applyAlignment="1">
      <alignment horizontal="center" vertical="top"/>
    </xf>
    <xf numFmtId="165" fontId="15" fillId="0" borderId="42" xfId="1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/>
    </xf>
    <xf numFmtId="0" fontId="18" fillId="0" borderId="3" xfId="3" applyFont="1" applyFill="1" applyBorder="1" applyAlignment="1">
      <alignment horizontal="left"/>
    </xf>
    <xf numFmtId="165" fontId="18" fillId="0" borderId="2" xfId="1" applyNumberFormat="1" applyFont="1" applyBorder="1" applyAlignment="1">
      <alignment horizontal="center"/>
    </xf>
    <xf numFmtId="165" fontId="18" fillId="0" borderId="3" xfId="1" applyNumberFormat="1" applyFont="1" applyBorder="1" applyAlignment="1">
      <alignment horizontal="center"/>
    </xf>
    <xf numFmtId="165" fontId="18" fillId="0" borderId="7" xfId="1" applyNumberFormat="1" applyFont="1" applyFill="1" applyBorder="1" applyAlignment="1">
      <alignment horizontal="center"/>
    </xf>
    <xf numFmtId="165" fontId="18" fillId="0" borderId="8" xfId="1" applyNumberFormat="1" applyFont="1" applyFill="1" applyBorder="1" applyAlignment="1">
      <alignment horizontal="center"/>
    </xf>
    <xf numFmtId="165" fontId="18" fillId="0" borderId="9" xfId="1" applyNumberFormat="1" applyFont="1" applyFill="1" applyBorder="1" applyAlignment="1">
      <alignment horizontal="center"/>
    </xf>
    <xf numFmtId="0" fontId="9" fillId="2" borderId="23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0" fillId="0" borderId="44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8" fillId="13" borderId="18" xfId="3" applyFont="1" applyFill="1" applyBorder="1" applyAlignment="1">
      <alignment horizontal="left"/>
    </xf>
    <xf numFmtId="0" fontId="18" fillId="13" borderId="57" xfId="3" applyFont="1" applyFill="1" applyBorder="1" applyAlignment="1">
      <alignment horizontal="left"/>
    </xf>
    <xf numFmtId="0" fontId="11" fillId="13" borderId="19" xfId="0" applyFont="1" applyFill="1" applyBorder="1" applyAlignment="1">
      <alignment horizontal="left"/>
    </xf>
    <xf numFmtId="0" fontId="11" fillId="13" borderId="61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4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0" fontId="24" fillId="0" borderId="66" xfId="0" applyFont="1" applyBorder="1" applyAlignment="1" applyProtection="1">
      <alignment horizontal="center" vertical="center" wrapText="1"/>
    </xf>
    <xf numFmtId="0" fontId="0" fillId="0" borderId="67" xfId="0" applyBorder="1" applyAlignment="1" applyProtection="1">
      <alignment horizontal="center" vertical="center" wrapText="1"/>
    </xf>
    <xf numFmtId="0" fontId="0" fillId="0" borderId="67" xfId="0" applyBorder="1" applyAlignment="1" applyProtection="1">
      <alignment horizontal="center" vertical="center"/>
    </xf>
    <xf numFmtId="0" fontId="24" fillId="0" borderId="44" xfId="0" applyFont="1" applyBorder="1" applyAlignment="1" applyProtection="1">
      <alignment horizontal="center" vertical="center" wrapText="1"/>
    </xf>
    <xf numFmtId="0" fontId="24" fillId="0" borderId="59" xfId="0" applyFont="1" applyBorder="1" applyAlignment="1" applyProtection="1">
      <alignment horizontal="center" vertical="center" wrapText="1"/>
    </xf>
    <xf numFmtId="0" fontId="0" fillId="0" borderId="59" xfId="0" applyBorder="1" applyAlignment="1" applyProtection="1">
      <alignment horizontal="center" vertical="center" wrapText="1"/>
    </xf>
    <xf numFmtId="0" fontId="26" fillId="0" borderId="44" xfId="0" applyFont="1" applyBorder="1" applyAlignment="1" applyProtection="1">
      <alignment horizontal="center" vertical="center" wrapText="1"/>
    </xf>
    <xf numFmtId="0" fontId="27" fillId="0" borderId="60" xfId="0" applyFont="1" applyBorder="1" applyAlignment="1" applyProtection="1">
      <alignment horizontal="center" vertical="center" wrapText="1"/>
    </xf>
    <xf numFmtId="0" fontId="27" fillId="0" borderId="59" xfId="0" applyFont="1" applyBorder="1" applyAlignment="1" applyProtection="1">
      <alignment horizontal="center" vertical="center" wrapText="1"/>
    </xf>
    <xf numFmtId="0" fontId="24" fillId="0" borderId="67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</cellXfs>
  <cellStyles count="5">
    <cellStyle name="Ezres" xfId="1" builtinId="3"/>
    <cellStyle name="Ezres 3" xfId="2"/>
    <cellStyle name="Normál" xfId="0" builtinId="0"/>
    <cellStyle name="Normál 2" xfId="3"/>
    <cellStyle name="Normá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;P%20Tervt&#225;bla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 eredmény"/>
      <sheetName val="0_kitöltés"/>
      <sheetName val="1_létszám és bérterv"/>
      <sheetName val="2_bérköltség"/>
      <sheetName val="3_költségterv"/>
      <sheetName val="4_bevételi prognózis"/>
      <sheetName val="5_bevételi terv"/>
      <sheetName val="6_nettó eredményterv"/>
      <sheetName val="7_bruttó eredményterv"/>
      <sheetName val="11_eredmény eltérés"/>
      <sheetName val="8_bevétel eltérés"/>
      <sheetName val="8_bevétel eltérés havi"/>
      <sheetName val="9_költség eltérés"/>
      <sheetName val="9_költség eltérés havi"/>
      <sheetName val="10_segédtábla"/>
      <sheetName val="10_dashboard data"/>
      <sheetName val="10_dashboard"/>
      <sheetName val="10_arányok"/>
      <sheetName val="11_eredménykimutatás"/>
      <sheetName val="fkiv I.n.év"/>
      <sheetName val="fkiv II.n.év"/>
      <sheetName val="fkiv félév"/>
      <sheetName val="fkiv III.n.év"/>
      <sheetName val="fkiv I-III.n.év"/>
      <sheetName val="fkiv IV.n.év"/>
      <sheetName val="fkiv év"/>
      <sheetName val="fkiv01"/>
      <sheetName val="fkiv02"/>
      <sheetName val="fkiv03"/>
      <sheetName val="fkiv04"/>
      <sheetName val="fkiv05"/>
      <sheetName val="fkiv06"/>
      <sheetName val="fkiv07"/>
      <sheetName val="fkiv08"/>
      <sheetName val="fkiv09"/>
      <sheetName val="fkiv10"/>
      <sheetName val="fkiv11"/>
      <sheetName val="fkiv12"/>
      <sheetName val="A_bevétel"/>
      <sheetName val="A_bevétel részletes"/>
      <sheetName val="A_pótdíj előírás"/>
      <sheetName val="A_pótdíj befizetés"/>
      <sheetName val="A_havi elszámolólap"/>
      <sheetName val="A_pótdíj hátralék"/>
      <sheetName val="Ö_kiadások ÓP"/>
      <sheetName val="Ö_kiadások ÖNK"/>
      <sheetName val="Ö_bevételek ÓP"/>
      <sheetName val="Ö_bevételek ÖNK"/>
      <sheetName val="Ö_kiadási likvidterv ÓP"/>
      <sheetName val="Ö_kiadási likvidterv ÖNK"/>
      <sheetName val="Ö_bevételi likvidterv ÓP"/>
      <sheetName val="Ö_bevételi likvidterv ÖNK"/>
    </sheetNames>
    <sheetDataSet>
      <sheetData sheetId="0"/>
      <sheetData sheetId="1"/>
      <sheetData sheetId="2">
        <row r="5">
          <cell r="B5">
            <v>650000</v>
          </cell>
          <cell r="D5">
            <v>29166.666666666668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  <cell r="O5">
            <v>1</v>
          </cell>
          <cell r="P5">
            <v>1</v>
          </cell>
          <cell r="Q5">
            <v>1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B7">
            <v>110000</v>
          </cell>
          <cell r="D7">
            <v>0</v>
          </cell>
          <cell r="F7">
            <v>3</v>
          </cell>
          <cell r="G7">
            <v>3</v>
          </cell>
          <cell r="H7">
            <v>3</v>
          </cell>
          <cell r="I7">
            <v>3</v>
          </cell>
          <cell r="J7">
            <v>3</v>
          </cell>
          <cell r="K7">
            <v>3</v>
          </cell>
          <cell r="L7">
            <v>3</v>
          </cell>
          <cell r="M7">
            <v>3</v>
          </cell>
          <cell r="N7">
            <v>3</v>
          </cell>
          <cell r="O7">
            <v>3</v>
          </cell>
          <cell r="P7">
            <v>3</v>
          </cell>
          <cell r="Q7">
            <v>3</v>
          </cell>
        </row>
        <row r="8">
          <cell r="B8">
            <v>500000</v>
          </cell>
          <cell r="D8">
            <v>29166.666666666668</v>
          </cell>
          <cell r="F8">
            <v>0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</row>
        <row r="9">
          <cell r="B9">
            <v>250000</v>
          </cell>
          <cell r="D9">
            <v>29166.666666666668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</row>
        <row r="10">
          <cell r="B10">
            <v>220000</v>
          </cell>
          <cell r="D10">
            <v>29166.666666666668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</row>
        <row r="12">
          <cell r="B12">
            <v>400000</v>
          </cell>
          <cell r="D12">
            <v>29166.666666666668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</row>
        <row r="13">
          <cell r="B13">
            <v>250000</v>
          </cell>
          <cell r="D13">
            <v>29166.666666666668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</row>
        <row r="14">
          <cell r="B14">
            <v>250000</v>
          </cell>
          <cell r="D14">
            <v>29166.666666666668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</row>
        <row r="15">
          <cell r="B15">
            <v>235000</v>
          </cell>
          <cell r="D15">
            <v>29166.666666666668</v>
          </cell>
          <cell r="F15">
            <v>4</v>
          </cell>
          <cell r="G15">
            <v>4</v>
          </cell>
          <cell r="H15">
            <v>4</v>
          </cell>
          <cell r="I15">
            <v>4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  <cell r="O15">
            <v>4</v>
          </cell>
          <cell r="P15">
            <v>4</v>
          </cell>
          <cell r="Q15">
            <v>4</v>
          </cell>
        </row>
        <row r="16">
          <cell r="B16">
            <v>235000</v>
          </cell>
          <cell r="D16">
            <v>29166.666666666668</v>
          </cell>
          <cell r="F16">
            <v>2</v>
          </cell>
          <cell r="G16">
            <v>2</v>
          </cell>
          <cell r="H16">
            <v>2</v>
          </cell>
          <cell r="I16">
            <v>2</v>
          </cell>
          <cell r="J16">
            <v>2</v>
          </cell>
          <cell r="K16">
            <v>2</v>
          </cell>
          <cell r="L16">
            <v>2</v>
          </cell>
          <cell r="M16">
            <v>2</v>
          </cell>
          <cell r="N16">
            <v>2</v>
          </cell>
          <cell r="O16">
            <v>2</v>
          </cell>
          <cell r="P16">
            <v>2</v>
          </cell>
          <cell r="Q16">
            <v>2</v>
          </cell>
        </row>
        <row r="17">
          <cell r="B17">
            <v>161000</v>
          </cell>
          <cell r="D17">
            <v>29166.666666666668</v>
          </cell>
          <cell r="F17">
            <v>8</v>
          </cell>
          <cell r="G17">
            <v>8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5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220000</v>
          </cell>
          <cell r="D20">
            <v>29166.666666666668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</row>
        <row r="22">
          <cell r="B22">
            <v>550000</v>
          </cell>
          <cell r="D22">
            <v>29166.666666666668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</row>
        <row r="23">
          <cell r="B23">
            <v>380000</v>
          </cell>
          <cell r="D23">
            <v>29166.666666666668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</row>
        <row r="24">
          <cell r="B24">
            <v>320000</v>
          </cell>
          <cell r="D24">
            <v>29166.666666666668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</row>
        <row r="25">
          <cell r="B25">
            <v>280000</v>
          </cell>
          <cell r="D25">
            <v>29166.666666666668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</row>
        <row r="26">
          <cell r="B26">
            <v>260000</v>
          </cell>
          <cell r="D26">
            <v>29166.666666666668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</row>
        <row r="28">
          <cell r="B28">
            <v>350000</v>
          </cell>
          <cell r="D28">
            <v>29166.666666666668</v>
          </cell>
          <cell r="F28">
            <v>2</v>
          </cell>
          <cell r="G28">
            <v>2</v>
          </cell>
          <cell r="H28">
            <v>2</v>
          </cell>
          <cell r="I28">
            <v>2</v>
          </cell>
          <cell r="J28">
            <v>2</v>
          </cell>
          <cell r="K28">
            <v>2</v>
          </cell>
          <cell r="L28">
            <v>2</v>
          </cell>
          <cell r="M28">
            <v>2</v>
          </cell>
          <cell r="N28">
            <v>2</v>
          </cell>
          <cell r="O28">
            <v>2</v>
          </cell>
          <cell r="P28">
            <v>2</v>
          </cell>
          <cell r="Q28">
            <v>2</v>
          </cell>
        </row>
        <row r="29">
          <cell r="B29">
            <v>280000</v>
          </cell>
          <cell r="D29">
            <v>29166.666666666668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</row>
        <row r="30">
          <cell r="B30">
            <v>185000</v>
          </cell>
          <cell r="D30">
            <v>29166.666666666668</v>
          </cell>
          <cell r="F30">
            <v>40</v>
          </cell>
          <cell r="G30">
            <v>40</v>
          </cell>
          <cell r="H30">
            <v>40</v>
          </cell>
          <cell r="I30">
            <v>40</v>
          </cell>
          <cell r="J30">
            <v>40</v>
          </cell>
          <cell r="K30">
            <v>40</v>
          </cell>
          <cell r="L30">
            <v>40</v>
          </cell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</row>
        <row r="31">
          <cell r="B31">
            <v>210000</v>
          </cell>
          <cell r="D31">
            <v>29166.666666666668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</row>
        <row r="32">
          <cell r="B32">
            <v>180000</v>
          </cell>
          <cell r="D32">
            <v>29166.666666666668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</row>
      </sheetData>
      <sheetData sheetId="3">
        <row r="5">
          <cell r="C5">
            <v>15828000</v>
          </cell>
          <cell r="H5">
            <v>16328000</v>
          </cell>
          <cell r="M5">
            <v>15040000</v>
          </cell>
          <cell r="R5">
            <v>15040000</v>
          </cell>
          <cell r="W5">
            <v>15040000</v>
          </cell>
          <cell r="AB5">
            <v>15040000</v>
          </cell>
          <cell r="AG5">
            <v>15040000</v>
          </cell>
          <cell r="AL5">
            <v>15040000</v>
          </cell>
          <cell r="AQ5">
            <v>15040000</v>
          </cell>
          <cell r="AV5">
            <v>15040000</v>
          </cell>
          <cell r="BA5">
            <v>15040000</v>
          </cell>
          <cell r="BF5">
            <v>31360000</v>
          </cell>
        </row>
        <row r="6">
          <cell r="B6">
            <v>650000</v>
          </cell>
          <cell r="G6">
            <v>650000</v>
          </cell>
          <cell r="L6">
            <v>650000</v>
          </cell>
          <cell r="Q6">
            <v>650000</v>
          </cell>
          <cell r="V6">
            <v>650000</v>
          </cell>
          <cell r="AA6">
            <v>650000</v>
          </cell>
          <cell r="AF6">
            <v>650000</v>
          </cell>
          <cell r="AK6">
            <v>650000</v>
          </cell>
          <cell r="AP6">
            <v>650000</v>
          </cell>
          <cell r="AU6">
            <v>650000</v>
          </cell>
          <cell r="AZ6">
            <v>650000</v>
          </cell>
          <cell r="BE6">
            <v>1300000</v>
          </cell>
        </row>
        <row r="7">
          <cell r="B7">
            <v>0</v>
          </cell>
          <cell r="G7">
            <v>0</v>
          </cell>
          <cell r="L7">
            <v>0</v>
          </cell>
          <cell r="Q7">
            <v>0</v>
          </cell>
          <cell r="V7">
            <v>0</v>
          </cell>
          <cell r="AA7">
            <v>0</v>
          </cell>
          <cell r="AF7">
            <v>0</v>
          </cell>
          <cell r="AK7">
            <v>0</v>
          </cell>
          <cell r="AP7">
            <v>0</v>
          </cell>
          <cell r="AU7">
            <v>0</v>
          </cell>
          <cell r="AZ7">
            <v>0</v>
          </cell>
          <cell r="BE7">
            <v>0</v>
          </cell>
        </row>
        <row r="8">
          <cell r="B8">
            <v>110000</v>
          </cell>
          <cell r="C8">
            <v>330000</v>
          </cell>
          <cell r="G8">
            <v>110000</v>
          </cell>
          <cell r="H8">
            <v>330000</v>
          </cell>
          <cell r="L8">
            <v>110000</v>
          </cell>
          <cell r="M8">
            <v>330000</v>
          </cell>
          <cell r="Q8">
            <v>110000</v>
          </cell>
          <cell r="R8">
            <v>330000</v>
          </cell>
          <cell r="V8">
            <v>110000</v>
          </cell>
          <cell r="W8">
            <v>330000</v>
          </cell>
          <cell r="AA8">
            <v>110000</v>
          </cell>
          <cell r="AB8">
            <v>330000</v>
          </cell>
          <cell r="AF8">
            <v>110000</v>
          </cell>
          <cell r="AG8">
            <v>330000</v>
          </cell>
          <cell r="AK8">
            <v>110000</v>
          </cell>
          <cell r="AL8">
            <v>330000</v>
          </cell>
          <cell r="AP8">
            <v>110000</v>
          </cell>
          <cell r="AQ8">
            <v>330000</v>
          </cell>
          <cell r="AU8">
            <v>110000</v>
          </cell>
          <cell r="AV8">
            <v>330000</v>
          </cell>
          <cell r="AZ8">
            <v>110000</v>
          </cell>
          <cell r="BA8">
            <v>330000</v>
          </cell>
          <cell r="BE8">
            <v>110000</v>
          </cell>
          <cell r="BF8">
            <v>330000</v>
          </cell>
        </row>
        <row r="9">
          <cell r="B9">
            <v>500000</v>
          </cell>
          <cell r="G9">
            <v>500000</v>
          </cell>
          <cell r="L9">
            <v>500000</v>
          </cell>
          <cell r="Q9">
            <v>500000</v>
          </cell>
          <cell r="V9">
            <v>500000</v>
          </cell>
          <cell r="AA9">
            <v>500000</v>
          </cell>
          <cell r="AF9">
            <v>500000</v>
          </cell>
          <cell r="AK9">
            <v>500000</v>
          </cell>
          <cell r="AP9">
            <v>500000</v>
          </cell>
          <cell r="AU9">
            <v>500000</v>
          </cell>
          <cell r="AZ9">
            <v>500000</v>
          </cell>
          <cell r="BE9">
            <v>1000000</v>
          </cell>
        </row>
        <row r="10">
          <cell r="B10">
            <v>250000</v>
          </cell>
          <cell r="G10">
            <v>250000</v>
          </cell>
          <cell r="L10">
            <v>250000</v>
          </cell>
          <cell r="Q10">
            <v>250000</v>
          </cell>
          <cell r="V10">
            <v>250000</v>
          </cell>
          <cell r="AA10">
            <v>250000</v>
          </cell>
          <cell r="AF10">
            <v>250000</v>
          </cell>
          <cell r="AK10">
            <v>250000</v>
          </cell>
          <cell r="AP10">
            <v>250000</v>
          </cell>
          <cell r="AU10">
            <v>250000</v>
          </cell>
          <cell r="AZ10">
            <v>250000</v>
          </cell>
          <cell r="BE10">
            <v>500000</v>
          </cell>
        </row>
        <row r="11">
          <cell r="B11">
            <v>220000</v>
          </cell>
          <cell r="G11">
            <v>220000</v>
          </cell>
          <cell r="L11">
            <v>220000</v>
          </cell>
          <cell r="Q11">
            <v>220000</v>
          </cell>
          <cell r="V11">
            <v>220000</v>
          </cell>
          <cell r="AA11">
            <v>220000</v>
          </cell>
          <cell r="AF11">
            <v>220000</v>
          </cell>
          <cell r="AK11">
            <v>220000</v>
          </cell>
          <cell r="AP11">
            <v>220000</v>
          </cell>
          <cell r="AU11">
            <v>220000</v>
          </cell>
          <cell r="AZ11">
            <v>220000</v>
          </cell>
          <cell r="BE11">
            <v>440000</v>
          </cell>
        </row>
        <row r="13">
          <cell r="B13">
            <v>400000</v>
          </cell>
          <cell r="G13">
            <v>400000</v>
          </cell>
          <cell r="L13">
            <v>400000</v>
          </cell>
          <cell r="Q13">
            <v>400000</v>
          </cell>
          <cell r="V13">
            <v>400000</v>
          </cell>
          <cell r="AA13">
            <v>400000</v>
          </cell>
          <cell r="AF13">
            <v>400000</v>
          </cell>
          <cell r="AK13">
            <v>400000</v>
          </cell>
          <cell r="AP13">
            <v>400000</v>
          </cell>
          <cell r="AU13">
            <v>400000</v>
          </cell>
          <cell r="AZ13">
            <v>400000</v>
          </cell>
          <cell r="BE13">
            <v>800000</v>
          </cell>
        </row>
        <row r="14">
          <cell r="B14">
            <v>250000</v>
          </cell>
          <cell r="G14">
            <v>250000</v>
          </cell>
          <cell r="L14">
            <v>250000</v>
          </cell>
          <cell r="Q14">
            <v>250000</v>
          </cell>
          <cell r="V14">
            <v>250000</v>
          </cell>
          <cell r="AA14">
            <v>250000</v>
          </cell>
          <cell r="AF14">
            <v>250000</v>
          </cell>
          <cell r="AK14">
            <v>250000</v>
          </cell>
          <cell r="AP14">
            <v>250000</v>
          </cell>
          <cell r="AU14">
            <v>250000</v>
          </cell>
          <cell r="AZ14">
            <v>250000</v>
          </cell>
          <cell r="BE14">
            <v>500000</v>
          </cell>
        </row>
        <row r="15">
          <cell r="B15">
            <v>250000</v>
          </cell>
          <cell r="G15">
            <v>250000</v>
          </cell>
          <cell r="L15">
            <v>250000</v>
          </cell>
          <cell r="Q15">
            <v>250000</v>
          </cell>
          <cell r="V15">
            <v>250000</v>
          </cell>
          <cell r="AA15">
            <v>250000</v>
          </cell>
          <cell r="AF15">
            <v>250000</v>
          </cell>
          <cell r="AK15">
            <v>250000</v>
          </cell>
          <cell r="AP15">
            <v>250000</v>
          </cell>
          <cell r="AU15">
            <v>250000</v>
          </cell>
          <cell r="AZ15">
            <v>250000</v>
          </cell>
          <cell r="BE15">
            <v>500000</v>
          </cell>
        </row>
        <row r="16">
          <cell r="B16">
            <v>235000</v>
          </cell>
          <cell r="G16">
            <v>235000</v>
          </cell>
          <cell r="L16">
            <v>235000</v>
          </cell>
          <cell r="Q16">
            <v>235000</v>
          </cell>
          <cell r="V16">
            <v>235000</v>
          </cell>
          <cell r="AA16">
            <v>235000</v>
          </cell>
          <cell r="AF16">
            <v>235000</v>
          </cell>
          <cell r="AK16">
            <v>235000</v>
          </cell>
          <cell r="AP16">
            <v>235000</v>
          </cell>
          <cell r="AU16">
            <v>235000</v>
          </cell>
          <cell r="AZ16">
            <v>235000</v>
          </cell>
          <cell r="BE16">
            <v>470000</v>
          </cell>
        </row>
        <row r="17">
          <cell r="B17">
            <v>235000</v>
          </cell>
          <cell r="G17">
            <v>235000</v>
          </cell>
          <cell r="L17">
            <v>235000</v>
          </cell>
          <cell r="Q17">
            <v>235000</v>
          </cell>
          <cell r="V17">
            <v>235000</v>
          </cell>
          <cell r="AA17">
            <v>235000</v>
          </cell>
          <cell r="AF17">
            <v>235000</v>
          </cell>
          <cell r="AK17">
            <v>235000</v>
          </cell>
          <cell r="AP17">
            <v>235000</v>
          </cell>
          <cell r="AU17">
            <v>235000</v>
          </cell>
          <cell r="AZ17">
            <v>235000</v>
          </cell>
          <cell r="BE17">
            <v>470000</v>
          </cell>
        </row>
        <row r="18">
          <cell r="B18">
            <v>161000</v>
          </cell>
          <cell r="G18">
            <v>161000</v>
          </cell>
          <cell r="L18">
            <v>161000</v>
          </cell>
          <cell r="Q18">
            <v>161000</v>
          </cell>
          <cell r="V18">
            <v>161000</v>
          </cell>
          <cell r="AA18">
            <v>161000</v>
          </cell>
          <cell r="AF18">
            <v>161000</v>
          </cell>
          <cell r="AK18">
            <v>161000</v>
          </cell>
          <cell r="AP18">
            <v>161000</v>
          </cell>
          <cell r="AU18">
            <v>161000</v>
          </cell>
          <cell r="AZ18">
            <v>161000</v>
          </cell>
          <cell r="BE18">
            <v>322000</v>
          </cell>
        </row>
        <row r="20">
          <cell r="B20">
            <v>0</v>
          </cell>
          <cell r="G20">
            <v>0</v>
          </cell>
          <cell r="L20">
            <v>0</v>
          </cell>
          <cell r="Q20">
            <v>0</v>
          </cell>
          <cell r="V20">
            <v>0</v>
          </cell>
          <cell r="AA20">
            <v>0</v>
          </cell>
          <cell r="AF20">
            <v>0</v>
          </cell>
          <cell r="AK20">
            <v>0</v>
          </cell>
          <cell r="AP20">
            <v>0</v>
          </cell>
          <cell r="AU20">
            <v>0</v>
          </cell>
          <cell r="AZ20">
            <v>0</v>
          </cell>
          <cell r="BE20">
            <v>0</v>
          </cell>
        </row>
        <row r="21">
          <cell r="B21">
            <v>220000</v>
          </cell>
          <cell r="G21">
            <v>220000</v>
          </cell>
          <cell r="L21">
            <v>220000</v>
          </cell>
          <cell r="Q21">
            <v>220000</v>
          </cell>
          <cell r="V21">
            <v>220000</v>
          </cell>
          <cell r="AA21">
            <v>220000</v>
          </cell>
          <cell r="AF21">
            <v>220000</v>
          </cell>
          <cell r="AK21">
            <v>220000</v>
          </cell>
          <cell r="AP21">
            <v>220000</v>
          </cell>
          <cell r="AU21">
            <v>220000</v>
          </cell>
          <cell r="AZ21">
            <v>220000</v>
          </cell>
          <cell r="BE21">
            <v>440000</v>
          </cell>
        </row>
        <row r="23">
          <cell r="B23">
            <v>550000</v>
          </cell>
          <cell r="G23">
            <v>550000</v>
          </cell>
          <cell r="L23">
            <v>550000</v>
          </cell>
          <cell r="Q23">
            <v>550000</v>
          </cell>
          <cell r="V23">
            <v>550000</v>
          </cell>
          <cell r="AA23">
            <v>550000</v>
          </cell>
          <cell r="AF23">
            <v>550000</v>
          </cell>
          <cell r="AK23">
            <v>550000</v>
          </cell>
          <cell r="AP23">
            <v>550000</v>
          </cell>
          <cell r="AU23">
            <v>550000</v>
          </cell>
          <cell r="AZ23">
            <v>550000</v>
          </cell>
          <cell r="BE23">
            <v>1100000</v>
          </cell>
        </row>
        <row r="24">
          <cell r="B24">
            <v>380000</v>
          </cell>
          <cell r="G24">
            <v>380000</v>
          </cell>
          <cell r="L24">
            <v>380000</v>
          </cell>
          <cell r="Q24">
            <v>380000</v>
          </cell>
          <cell r="V24">
            <v>380000</v>
          </cell>
          <cell r="AA24">
            <v>380000</v>
          </cell>
          <cell r="AF24">
            <v>380000</v>
          </cell>
          <cell r="AK24">
            <v>380000</v>
          </cell>
          <cell r="AP24">
            <v>380000</v>
          </cell>
          <cell r="AU24">
            <v>380000</v>
          </cell>
          <cell r="AZ24">
            <v>380000</v>
          </cell>
          <cell r="BE24">
            <v>760000</v>
          </cell>
        </row>
        <row r="25">
          <cell r="B25">
            <v>320000</v>
          </cell>
          <cell r="G25">
            <v>320000</v>
          </cell>
          <cell r="L25">
            <v>320000</v>
          </cell>
          <cell r="Q25">
            <v>320000</v>
          </cell>
          <cell r="V25">
            <v>320000</v>
          </cell>
          <cell r="AA25">
            <v>320000</v>
          </cell>
          <cell r="AF25">
            <v>320000</v>
          </cell>
          <cell r="AK25">
            <v>320000</v>
          </cell>
          <cell r="AP25">
            <v>320000</v>
          </cell>
          <cell r="AU25">
            <v>320000</v>
          </cell>
          <cell r="AZ25">
            <v>320000</v>
          </cell>
          <cell r="BE25">
            <v>640000</v>
          </cell>
        </row>
        <row r="26">
          <cell r="B26">
            <v>280000</v>
          </cell>
          <cell r="G26">
            <v>280000</v>
          </cell>
          <cell r="L26">
            <v>280000</v>
          </cell>
          <cell r="Q26">
            <v>280000</v>
          </cell>
          <cell r="V26">
            <v>280000</v>
          </cell>
          <cell r="AA26">
            <v>280000</v>
          </cell>
          <cell r="AF26">
            <v>280000</v>
          </cell>
          <cell r="AK26">
            <v>280000</v>
          </cell>
          <cell r="AP26">
            <v>280000</v>
          </cell>
          <cell r="AU26">
            <v>280000</v>
          </cell>
          <cell r="AZ26">
            <v>280000</v>
          </cell>
          <cell r="BE26">
            <v>560000</v>
          </cell>
        </row>
        <row r="27">
          <cell r="B27">
            <v>260000</v>
          </cell>
          <cell r="G27">
            <v>260000</v>
          </cell>
          <cell r="L27">
            <v>260000</v>
          </cell>
          <cell r="Q27">
            <v>260000</v>
          </cell>
          <cell r="V27">
            <v>260000</v>
          </cell>
          <cell r="AA27">
            <v>260000</v>
          </cell>
          <cell r="AF27">
            <v>260000</v>
          </cell>
          <cell r="AK27">
            <v>260000</v>
          </cell>
          <cell r="AP27">
            <v>260000</v>
          </cell>
          <cell r="AU27">
            <v>260000</v>
          </cell>
          <cell r="AZ27">
            <v>260000</v>
          </cell>
          <cell r="BE27">
            <v>520000</v>
          </cell>
        </row>
        <row r="29">
          <cell r="B29">
            <v>350000</v>
          </cell>
          <cell r="G29">
            <v>350000</v>
          </cell>
          <cell r="L29">
            <v>350000</v>
          </cell>
          <cell r="Q29">
            <v>350000</v>
          </cell>
          <cell r="V29">
            <v>350000</v>
          </cell>
          <cell r="AA29">
            <v>350000</v>
          </cell>
          <cell r="AF29">
            <v>350000</v>
          </cell>
          <cell r="AK29">
            <v>350000</v>
          </cell>
          <cell r="AP29">
            <v>350000</v>
          </cell>
          <cell r="AU29">
            <v>350000</v>
          </cell>
          <cell r="AZ29">
            <v>350000</v>
          </cell>
          <cell r="BE29">
            <v>700000</v>
          </cell>
        </row>
        <row r="30">
          <cell r="B30">
            <v>280000</v>
          </cell>
          <cell r="G30">
            <v>280000</v>
          </cell>
          <cell r="L30">
            <v>280000</v>
          </cell>
          <cell r="Q30">
            <v>280000</v>
          </cell>
          <cell r="V30">
            <v>280000</v>
          </cell>
          <cell r="AA30">
            <v>280000</v>
          </cell>
          <cell r="AF30">
            <v>280000</v>
          </cell>
          <cell r="AK30">
            <v>280000</v>
          </cell>
          <cell r="AP30">
            <v>280000</v>
          </cell>
          <cell r="AU30">
            <v>280000</v>
          </cell>
          <cell r="AZ30">
            <v>280000</v>
          </cell>
          <cell r="BE30">
            <v>560000</v>
          </cell>
        </row>
        <row r="31">
          <cell r="B31">
            <v>185000</v>
          </cell>
          <cell r="G31">
            <v>185000</v>
          </cell>
          <cell r="L31">
            <v>185000</v>
          </cell>
          <cell r="Q31">
            <v>185000</v>
          </cell>
          <cell r="V31">
            <v>185000</v>
          </cell>
          <cell r="AA31">
            <v>185000</v>
          </cell>
          <cell r="AF31">
            <v>185000</v>
          </cell>
          <cell r="AK31">
            <v>185000</v>
          </cell>
          <cell r="AP31">
            <v>185000</v>
          </cell>
          <cell r="AU31">
            <v>185000</v>
          </cell>
          <cell r="AZ31">
            <v>185000</v>
          </cell>
          <cell r="BE31">
            <v>370000</v>
          </cell>
        </row>
        <row r="32">
          <cell r="B32">
            <v>210000</v>
          </cell>
          <cell r="G32">
            <v>210000</v>
          </cell>
          <cell r="L32">
            <v>210000</v>
          </cell>
          <cell r="Q32">
            <v>210000</v>
          </cell>
          <cell r="V32">
            <v>210000</v>
          </cell>
          <cell r="AA32">
            <v>210000</v>
          </cell>
          <cell r="AF32">
            <v>210000</v>
          </cell>
          <cell r="AK32">
            <v>210000</v>
          </cell>
          <cell r="AP32">
            <v>210000</v>
          </cell>
          <cell r="AU32">
            <v>210000</v>
          </cell>
          <cell r="AZ32">
            <v>210000</v>
          </cell>
          <cell r="BE32">
            <v>420000</v>
          </cell>
        </row>
        <row r="33">
          <cell r="B33">
            <v>180000</v>
          </cell>
          <cell r="G33">
            <v>180000</v>
          </cell>
          <cell r="L33">
            <v>180000</v>
          </cell>
          <cell r="Q33">
            <v>180000</v>
          </cell>
          <cell r="V33">
            <v>180000</v>
          </cell>
          <cell r="AA33">
            <v>180000</v>
          </cell>
          <cell r="AF33">
            <v>180000</v>
          </cell>
          <cell r="AK33">
            <v>180000</v>
          </cell>
          <cell r="AP33">
            <v>180000</v>
          </cell>
          <cell r="AU33">
            <v>180000</v>
          </cell>
          <cell r="AZ33">
            <v>180000</v>
          </cell>
          <cell r="BE33">
            <v>360000</v>
          </cell>
        </row>
      </sheetData>
      <sheetData sheetId="4">
        <row r="5">
          <cell r="G5">
            <v>642200</v>
          </cell>
          <cell r="H5">
            <v>642200</v>
          </cell>
          <cell r="I5">
            <v>1627200</v>
          </cell>
          <cell r="J5">
            <v>642200</v>
          </cell>
          <cell r="K5">
            <v>642200</v>
          </cell>
          <cell r="L5">
            <v>1627200</v>
          </cell>
          <cell r="M5">
            <v>642200</v>
          </cell>
          <cell r="N5">
            <v>642200</v>
          </cell>
          <cell r="O5">
            <v>1627200</v>
          </cell>
          <cell r="P5">
            <v>642200</v>
          </cell>
          <cell r="Q5">
            <v>642200</v>
          </cell>
          <cell r="R5">
            <v>1627200</v>
          </cell>
          <cell r="S5">
            <v>11646400</v>
          </cell>
          <cell r="U5">
            <v>14790928</v>
          </cell>
        </row>
        <row r="19">
          <cell r="G19">
            <v>10881438</v>
          </cell>
          <cell r="H19">
            <v>10471438</v>
          </cell>
          <cell r="I19">
            <v>10815258</v>
          </cell>
          <cell r="J19">
            <v>10631438</v>
          </cell>
          <cell r="K19">
            <v>10571438</v>
          </cell>
          <cell r="L19">
            <v>10465258</v>
          </cell>
          <cell r="M19">
            <v>10381438</v>
          </cell>
          <cell r="N19">
            <v>9971438</v>
          </cell>
          <cell r="O19">
            <v>10815258</v>
          </cell>
          <cell r="P19">
            <v>10031438</v>
          </cell>
          <cell r="Q19">
            <v>10571438</v>
          </cell>
          <cell r="R19">
            <v>10845258</v>
          </cell>
          <cell r="S19">
            <v>126452536</v>
          </cell>
          <cell r="U19">
            <v>160594720.72</v>
          </cell>
        </row>
        <row r="68">
          <cell r="G68">
            <v>522600</v>
          </cell>
          <cell r="H68">
            <v>515000</v>
          </cell>
          <cell r="I68">
            <v>515000</v>
          </cell>
          <cell r="J68">
            <v>515000</v>
          </cell>
          <cell r="K68">
            <v>515000</v>
          </cell>
          <cell r="L68">
            <v>515000</v>
          </cell>
          <cell r="M68">
            <v>515000</v>
          </cell>
          <cell r="N68">
            <v>515000</v>
          </cell>
          <cell r="O68">
            <v>815000</v>
          </cell>
          <cell r="P68">
            <v>615000</v>
          </cell>
          <cell r="Q68">
            <v>515000</v>
          </cell>
          <cell r="R68">
            <v>515000</v>
          </cell>
          <cell r="S68">
            <v>6587600</v>
          </cell>
          <cell r="U68">
            <v>8366252</v>
          </cell>
        </row>
        <row r="78">
          <cell r="G78">
            <v>15828000</v>
          </cell>
          <cell r="H78">
            <v>16328000</v>
          </cell>
          <cell r="I78">
            <v>15040000</v>
          </cell>
          <cell r="J78">
            <v>15040000</v>
          </cell>
          <cell r="K78">
            <v>15040000</v>
          </cell>
          <cell r="L78">
            <v>15040000</v>
          </cell>
          <cell r="M78">
            <v>15040000</v>
          </cell>
          <cell r="N78">
            <v>15040000</v>
          </cell>
          <cell r="O78">
            <v>15040000</v>
          </cell>
          <cell r="P78">
            <v>15040000</v>
          </cell>
          <cell r="Q78">
            <v>15040000</v>
          </cell>
          <cell r="R78">
            <v>31360000</v>
          </cell>
          <cell r="S78">
            <v>198876000</v>
          </cell>
          <cell r="U78">
            <v>252572520</v>
          </cell>
        </row>
        <row r="82">
          <cell r="G82">
            <v>2287500</v>
          </cell>
          <cell r="H82">
            <v>2287500</v>
          </cell>
          <cell r="I82">
            <v>2287500</v>
          </cell>
          <cell r="J82">
            <v>2287500</v>
          </cell>
          <cell r="K82">
            <v>2287500</v>
          </cell>
          <cell r="L82">
            <v>2287500</v>
          </cell>
          <cell r="M82">
            <v>2287500</v>
          </cell>
          <cell r="N82">
            <v>2287500</v>
          </cell>
          <cell r="O82">
            <v>2287500</v>
          </cell>
          <cell r="P82">
            <v>2287500</v>
          </cell>
          <cell r="Q82">
            <v>2287500</v>
          </cell>
          <cell r="R82">
            <v>2287500</v>
          </cell>
          <cell r="S82">
            <v>27450000</v>
          </cell>
          <cell r="U82">
            <v>34861500</v>
          </cell>
        </row>
        <row r="95">
          <cell r="G95">
            <v>3864030</v>
          </cell>
          <cell r="H95">
            <v>4681530</v>
          </cell>
          <cell r="I95">
            <v>3678850</v>
          </cell>
          <cell r="J95">
            <v>4593850</v>
          </cell>
          <cell r="K95">
            <v>3678850</v>
          </cell>
          <cell r="L95">
            <v>3678850</v>
          </cell>
          <cell r="M95">
            <v>4593850</v>
          </cell>
          <cell r="N95">
            <v>3678850</v>
          </cell>
          <cell r="O95">
            <v>3678850</v>
          </cell>
          <cell r="P95">
            <v>4593850</v>
          </cell>
          <cell r="Q95">
            <v>3678850</v>
          </cell>
          <cell r="R95">
            <v>7514050</v>
          </cell>
          <cell r="S95">
            <v>51914260</v>
          </cell>
          <cell r="U95">
            <v>65931110.199999996</v>
          </cell>
        </row>
        <row r="101">
          <cell r="G101">
            <v>50000</v>
          </cell>
          <cell r="H101">
            <v>50000</v>
          </cell>
          <cell r="I101">
            <v>2600000</v>
          </cell>
          <cell r="J101">
            <v>50000</v>
          </cell>
          <cell r="K101">
            <v>50000</v>
          </cell>
          <cell r="L101">
            <v>2600000</v>
          </cell>
          <cell r="M101">
            <v>50000</v>
          </cell>
          <cell r="N101">
            <v>50000</v>
          </cell>
          <cell r="O101">
            <v>2600000</v>
          </cell>
          <cell r="P101">
            <v>50000</v>
          </cell>
          <cell r="Q101">
            <v>50000</v>
          </cell>
          <cell r="R101">
            <v>2600000</v>
          </cell>
          <cell r="S101">
            <v>10800000</v>
          </cell>
          <cell r="U101">
            <v>13716000</v>
          </cell>
        </row>
        <row r="105">
          <cell r="G105">
            <v>0</v>
          </cell>
          <cell r="H105">
            <v>0</v>
          </cell>
          <cell r="I105">
            <v>4750000</v>
          </cell>
          <cell r="J105">
            <v>412000</v>
          </cell>
          <cell r="K105">
            <v>0</v>
          </cell>
          <cell r="L105">
            <v>0</v>
          </cell>
          <cell r="M105">
            <v>411000</v>
          </cell>
          <cell r="N105">
            <v>0</v>
          </cell>
          <cell r="O105">
            <v>4750000</v>
          </cell>
          <cell r="P105">
            <v>503000</v>
          </cell>
          <cell r="Q105">
            <v>0</v>
          </cell>
          <cell r="R105">
            <v>651000</v>
          </cell>
          <cell r="S105">
            <v>11477000</v>
          </cell>
          <cell r="U105">
            <v>14575790</v>
          </cell>
        </row>
        <row r="113">
          <cell r="G113">
            <v>77360.416666666672</v>
          </cell>
          <cell r="H113">
            <v>77360.416666666672</v>
          </cell>
          <cell r="I113">
            <v>77360.416666666672</v>
          </cell>
          <cell r="J113">
            <v>77360.416666666672</v>
          </cell>
          <cell r="K113">
            <v>77360.416666666672</v>
          </cell>
          <cell r="L113">
            <v>77360.416666666672</v>
          </cell>
          <cell r="M113">
            <v>77360.416666666672</v>
          </cell>
          <cell r="N113">
            <v>77360.416666666672</v>
          </cell>
          <cell r="O113">
            <v>77360.416666666672</v>
          </cell>
          <cell r="P113">
            <v>77360.416666666672</v>
          </cell>
          <cell r="Q113">
            <v>77360.416666666672</v>
          </cell>
          <cell r="R113">
            <v>77360.416666666672</v>
          </cell>
          <cell r="S113">
            <v>928324.99999999988</v>
          </cell>
          <cell r="U113">
            <v>1178972.7499999998</v>
          </cell>
        </row>
        <row r="116">
          <cell r="G116">
            <v>21399665.796893537</v>
          </cell>
          <cell r="H116">
            <v>21146847.203645777</v>
          </cell>
          <cell r="I116">
            <v>21399665.796893537</v>
          </cell>
          <cell r="J116">
            <v>21315392.932477619</v>
          </cell>
          <cell r="K116">
            <v>21399665.796893537</v>
          </cell>
          <cell r="L116">
            <v>22501969.979182396</v>
          </cell>
          <cell r="M116">
            <v>22625795.411821809</v>
          </cell>
          <cell r="N116">
            <v>22625795.411821809</v>
          </cell>
          <cell r="O116">
            <v>22501969.979182396</v>
          </cell>
          <cell r="P116">
            <v>22625795.411821809</v>
          </cell>
          <cell r="Q116">
            <v>22501969.979182396</v>
          </cell>
          <cell r="R116">
            <v>22625795.411821809</v>
          </cell>
          <cell r="S116">
            <v>264670329.11163843</v>
          </cell>
          <cell r="U116">
            <v>336131317.97178084</v>
          </cell>
        </row>
        <row r="117">
          <cell r="G117">
            <v>10720540</v>
          </cell>
          <cell r="H117">
            <v>10720540</v>
          </cell>
          <cell r="I117">
            <v>10720540</v>
          </cell>
          <cell r="J117">
            <v>10720540</v>
          </cell>
          <cell r="K117">
            <v>10720540</v>
          </cell>
          <cell r="L117">
            <v>10720540</v>
          </cell>
          <cell r="M117">
            <v>10720540</v>
          </cell>
          <cell r="N117">
            <v>10720540</v>
          </cell>
          <cell r="O117">
            <v>10720540</v>
          </cell>
          <cell r="P117">
            <v>10720540</v>
          </cell>
          <cell r="Q117">
            <v>10720540</v>
          </cell>
          <cell r="R117">
            <v>10720540</v>
          </cell>
          <cell r="S117">
            <v>128646480</v>
          </cell>
        </row>
        <row r="118">
          <cell r="G118">
            <v>8066667</v>
          </cell>
          <cell r="H118">
            <v>8066667</v>
          </cell>
          <cell r="I118">
            <v>8066667</v>
          </cell>
          <cell r="J118">
            <v>8066667</v>
          </cell>
          <cell r="K118">
            <v>8066667</v>
          </cell>
          <cell r="L118">
            <v>8066667</v>
          </cell>
          <cell r="M118">
            <v>8066667</v>
          </cell>
          <cell r="N118">
            <v>8066667</v>
          </cell>
          <cell r="O118">
            <v>8066667</v>
          </cell>
          <cell r="P118">
            <v>8066667</v>
          </cell>
          <cell r="Q118">
            <v>8066667</v>
          </cell>
          <cell r="R118">
            <v>8066667</v>
          </cell>
          <cell r="S118">
            <v>96800004</v>
          </cell>
        </row>
        <row r="119">
          <cell r="G119">
            <v>2612458.7968935389</v>
          </cell>
          <cell r="H119">
            <v>2359640.203645777</v>
          </cell>
          <cell r="I119">
            <v>2612458.7968935389</v>
          </cell>
          <cell r="J119">
            <v>2528185.9324776181</v>
          </cell>
          <cell r="K119">
            <v>2612458.7968935389</v>
          </cell>
          <cell r="L119">
            <v>3714762.9791823961</v>
          </cell>
          <cell r="M119">
            <v>3838588.4118218096</v>
          </cell>
          <cell r="N119">
            <v>3838588.4118218096</v>
          </cell>
          <cell r="O119">
            <v>3714762.9791823961</v>
          </cell>
          <cell r="P119">
            <v>3838588.4118218096</v>
          </cell>
          <cell r="Q119">
            <v>3714762.9791823961</v>
          </cell>
          <cell r="R119">
            <v>3838588.4118218096</v>
          </cell>
          <cell r="S119">
            <v>39223845.111638442</v>
          </cell>
        </row>
      </sheetData>
      <sheetData sheetId="5">
        <row r="20">
          <cell r="D20">
            <v>7.4775841651158859E-2</v>
          </cell>
          <cell r="G20">
            <v>7.4775841651158859E-2</v>
          </cell>
          <cell r="J20">
            <v>7.4775841651158859E-2</v>
          </cell>
          <cell r="M20">
            <v>7.4775841651158859E-2</v>
          </cell>
          <cell r="P20">
            <v>7.4775841651158859E-2</v>
          </cell>
          <cell r="S20">
            <v>7.4775841651158859E-2</v>
          </cell>
          <cell r="V20">
            <v>7.4775841651158859E-2</v>
          </cell>
          <cell r="Y20">
            <v>7.4775841651158859E-2</v>
          </cell>
          <cell r="AB20">
            <v>7.4775841651158859E-2</v>
          </cell>
          <cell r="AE20">
            <v>7.4775841651158859E-2</v>
          </cell>
          <cell r="AH20">
            <v>7.4775841651158859E-2</v>
          </cell>
          <cell r="AK20">
            <v>7.4775841651158859E-2</v>
          </cell>
        </row>
        <row r="29">
          <cell r="B29">
            <v>40701318.088663571</v>
          </cell>
          <cell r="D29">
            <v>51690673.972602732</v>
          </cell>
          <cell r="E29">
            <v>36762480.854276776</v>
          </cell>
          <cell r="G29">
            <v>46688350.684931502</v>
          </cell>
          <cell r="H29">
            <v>40701318.088663571</v>
          </cell>
          <cell r="J29">
            <v>51690673.972602732</v>
          </cell>
          <cell r="K29">
            <v>39388372.343867972</v>
          </cell>
          <cell r="M29">
            <v>50023232.87671233</v>
          </cell>
          <cell r="N29">
            <v>40701318.088663571</v>
          </cell>
          <cell r="P29">
            <v>51690673.972602732</v>
          </cell>
          <cell r="Q29">
            <v>58006946.391974963</v>
          </cell>
          <cell r="S29">
            <v>73668821.917808205</v>
          </cell>
          <cell r="T29">
            <v>59940511.271707468</v>
          </cell>
          <cell r="V29">
            <v>76124449.315068483</v>
          </cell>
          <cell r="W29">
            <v>59940511.271707468</v>
          </cell>
          <cell r="Y29">
            <v>76124449.315068483</v>
          </cell>
          <cell r="Z29">
            <v>58006946.391974963</v>
          </cell>
          <cell r="AB29">
            <v>73668821.917808205</v>
          </cell>
          <cell r="AC29">
            <v>59940511.271707468</v>
          </cell>
          <cell r="AE29">
            <v>76124449.315068483</v>
          </cell>
          <cell r="AF29">
            <v>58006946.391974963</v>
          </cell>
          <cell r="AH29">
            <v>73668821.917808205</v>
          </cell>
          <cell r="AI29">
            <v>59940511.271707468</v>
          </cell>
          <cell r="AK29">
            <v>76124449.315068483</v>
          </cell>
          <cell r="AL29">
            <v>612037691.72689021</v>
          </cell>
        </row>
        <row r="30">
          <cell r="B30">
            <v>3502722.4679106884</v>
          </cell>
          <cell r="D30">
            <v>4448457.5342465742</v>
          </cell>
          <cell r="E30">
            <v>3163749.3258548155</v>
          </cell>
          <cell r="G30">
            <v>4017961.6438356163</v>
          </cell>
          <cell r="H30">
            <v>3502722.4679106884</v>
          </cell>
          <cell r="J30">
            <v>4448457.5342465742</v>
          </cell>
          <cell r="K30">
            <v>3389731.4205587311</v>
          </cell>
          <cell r="M30">
            <v>4304958.9041095888</v>
          </cell>
          <cell r="N30">
            <v>3502722.4679106884</v>
          </cell>
          <cell r="P30">
            <v>4448457.5342465742</v>
          </cell>
          <cell r="Q30">
            <v>4848603.1711789444</v>
          </cell>
          <cell r="S30">
            <v>6157726.0273972601</v>
          </cell>
          <cell r="T30">
            <v>5010223.2768849107</v>
          </cell>
          <cell r="V30">
            <v>6362983.5616438361</v>
          </cell>
          <cell r="W30">
            <v>5010223.2768849107</v>
          </cell>
          <cell r="Y30">
            <v>6362983.5616438361</v>
          </cell>
          <cell r="Z30">
            <v>4848603.1711789444</v>
          </cell>
          <cell r="AB30">
            <v>6157726.0273972601</v>
          </cell>
          <cell r="AC30">
            <v>5010223.2768849107</v>
          </cell>
          <cell r="AE30">
            <v>6362983.5616438361</v>
          </cell>
          <cell r="AF30">
            <v>4848603.1711789444</v>
          </cell>
          <cell r="AH30">
            <v>6157726.0273972601</v>
          </cell>
          <cell r="AI30">
            <v>5010223.2768849107</v>
          </cell>
          <cell r="AK30">
            <v>6362983.5616438361</v>
          </cell>
          <cell r="AL30">
            <v>51648350.771222092</v>
          </cell>
        </row>
        <row r="31">
          <cell r="D31">
            <v>0.59099999999999997</v>
          </cell>
        </row>
        <row r="39">
          <cell r="B39">
            <v>38080000</v>
          </cell>
          <cell r="D39">
            <v>48361600</v>
          </cell>
          <cell r="E39">
            <v>14280000</v>
          </cell>
          <cell r="G39">
            <v>18135600</v>
          </cell>
          <cell r="H39">
            <v>4760000</v>
          </cell>
          <cell r="J39">
            <v>6045200</v>
          </cell>
          <cell r="K39">
            <v>952000</v>
          </cell>
          <cell r="M39">
            <v>1209040</v>
          </cell>
          <cell r="N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V39">
            <v>0</v>
          </cell>
          <cell r="W39">
            <v>2856000</v>
          </cell>
          <cell r="Y39">
            <v>3627120</v>
          </cell>
          <cell r="Z39">
            <v>0</v>
          </cell>
          <cell r="AB39">
            <v>0</v>
          </cell>
          <cell r="AC39">
            <v>952000</v>
          </cell>
          <cell r="AE39">
            <v>1209040</v>
          </cell>
          <cell r="AF39">
            <v>14280000</v>
          </cell>
          <cell r="AH39">
            <v>18135600</v>
          </cell>
          <cell r="AI39">
            <v>19040000</v>
          </cell>
          <cell r="AK39">
            <v>24180800</v>
          </cell>
          <cell r="AL39">
            <v>95200000</v>
          </cell>
        </row>
        <row r="40">
          <cell r="B40">
            <v>0</v>
          </cell>
          <cell r="D40">
            <v>0</v>
          </cell>
          <cell r="E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</row>
        <row r="48">
          <cell r="B48">
            <v>13608489.291828794</v>
          </cell>
          <cell r="D48">
            <v>14003135.481291829</v>
          </cell>
          <cell r="E48">
            <v>13608489.291828794</v>
          </cell>
          <cell r="G48">
            <v>14003135.481291829</v>
          </cell>
          <cell r="H48">
            <v>14969338.221011674</v>
          </cell>
          <cell r="J48">
            <v>15403449.029421013</v>
          </cell>
          <cell r="K48">
            <v>14969338.221011674</v>
          </cell>
          <cell r="M48">
            <v>15403449.029421013</v>
          </cell>
          <cell r="N48">
            <v>14969338.221011674</v>
          </cell>
          <cell r="P48">
            <v>15403449.029421013</v>
          </cell>
          <cell r="Q48">
            <v>12247640.362645915</v>
          </cell>
          <cell r="S48">
            <v>12602821.933162646</v>
          </cell>
          <cell r="T48">
            <v>10886791.433463035</v>
          </cell>
          <cell r="V48">
            <v>11202508.385033464</v>
          </cell>
          <cell r="W48">
            <v>10886791.433463035</v>
          </cell>
          <cell r="Y48">
            <v>11202508.385033464</v>
          </cell>
          <cell r="Z48">
            <v>12247640.362645915</v>
          </cell>
          <cell r="AB48">
            <v>12602821.933162646</v>
          </cell>
          <cell r="AC48">
            <v>14969338.221011674</v>
          </cell>
          <cell r="AE48">
            <v>15403449.029421013</v>
          </cell>
          <cell r="AF48">
            <v>16330187.150194554</v>
          </cell>
          <cell r="AH48">
            <v>16803762.577550195</v>
          </cell>
          <cell r="AI48">
            <v>13608489.291828794</v>
          </cell>
          <cell r="AK48">
            <v>14003135.481291829</v>
          </cell>
          <cell r="AL48">
            <v>163301871.50194553</v>
          </cell>
        </row>
        <row r="49">
          <cell r="B49">
            <v>1099668.4824902725</v>
          </cell>
          <cell r="D49">
            <v>1131558.8684824903</v>
          </cell>
          <cell r="E49">
            <v>1099668.4824902725</v>
          </cell>
          <cell r="G49">
            <v>1131558.8684824903</v>
          </cell>
          <cell r="H49">
            <v>1209635.3307393</v>
          </cell>
          <cell r="J49">
            <v>1244714.7553307398</v>
          </cell>
          <cell r="K49">
            <v>1209635.3307393</v>
          </cell>
          <cell r="M49">
            <v>1244714.7553307398</v>
          </cell>
          <cell r="N49">
            <v>1209635.3307393</v>
          </cell>
          <cell r="P49">
            <v>1244714.7553307398</v>
          </cell>
          <cell r="Q49">
            <v>989701.63424124534</v>
          </cell>
          <cell r="S49">
            <v>1018402.9816342414</v>
          </cell>
          <cell r="T49">
            <v>879734.78599221818</v>
          </cell>
          <cell r="V49">
            <v>905247.09478599252</v>
          </cell>
          <cell r="W49">
            <v>879734.78599221818</v>
          </cell>
          <cell r="Y49">
            <v>905247.09478599252</v>
          </cell>
          <cell r="Z49">
            <v>989701.63424124534</v>
          </cell>
          <cell r="AB49">
            <v>1018402.9816342414</v>
          </cell>
          <cell r="AC49">
            <v>1209635.3307393</v>
          </cell>
          <cell r="AE49">
            <v>1244714.7553307398</v>
          </cell>
          <cell r="AF49">
            <v>1319602.178988327</v>
          </cell>
          <cell r="AH49">
            <v>1357870.6421789885</v>
          </cell>
          <cell r="AI49">
            <v>1099668.4824902725</v>
          </cell>
          <cell r="AK49">
            <v>1131558.8684824903</v>
          </cell>
          <cell r="AL49">
            <v>13196021.789883271</v>
          </cell>
        </row>
        <row r="50">
          <cell r="C50">
            <v>2.9899999999999999E-2</v>
          </cell>
        </row>
        <row r="58">
          <cell r="B58">
            <v>2313060.3958721031</v>
          </cell>
          <cell r="D58">
            <v>2852003.4681103029</v>
          </cell>
          <cell r="E58">
            <v>2313060.3958721031</v>
          </cell>
          <cell r="G58">
            <v>2852003.4681103029</v>
          </cell>
          <cell r="H58">
            <v>2313060.3958721031</v>
          </cell>
          <cell r="J58">
            <v>2852003.4681103029</v>
          </cell>
          <cell r="K58">
            <v>2313060.3958721031</v>
          </cell>
          <cell r="M58">
            <v>2852003.4681103029</v>
          </cell>
          <cell r="N58">
            <v>2313060.3958721031</v>
          </cell>
          <cell r="P58">
            <v>2852003.4681103029</v>
          </cell>
          <cell r="Q58">
            <v>2313060.3958721031</v>
          </cell>
          <cell r="S58">
            <v>2852003.4681103029</v>
          </cell>
          <cell r="T58">
            <v>2313060.3958721031</v>
          </cell>
          <cell r="V58">
            <v>2852003.4681103029</v>
          </cell>
          <cell r="W58">
            <v>2313060.3958721031</v>
          </cell>
          <cell r="Y58">
            <v>2852003.4681103029</v>
          </cell>
          <cell r="Z58">
            <v>2313060.3958721031</v>
          </cell>
          <cell r="AB58">
            <v>2852003.4681103029</v>
          </cell>
          <cell r="AC58">
            <v>2313060.3958721031</v>
          </cell>
          <cell r="AE58">
            <v>2852003.4681103029</v>
          </cell>
          <cell r="AF58">
            <v>2313060.3958721031</v>
          </cell>
          <cell r="AH58">
            <v>2852003.4681103029</v>
          </cell>
          <cell r="AI58">
            <v>2313060.3958721031</v>
          </cell>
          <cell r="AK58">
            <v>2852003.4681103029</v>
          </cell>
          <cell r="AL58">
            <v>27756724.750465237</v>
          </cell>
        </row>
        <row r="59">
          <cell r="B59">
            <v>186939.60412789715</v>
          </cell>
          <cell r="D59">
            <v>230496.53188969719</v>
          </cell>
          <cell r="E59">
            <v>186939.60412789715</v>
          </cell>
          <cell r="G59">
            <v>230496.53188969719</v>
          </cell>
          <cell r="H59">
            <v>186939.60412789715</v>
          </cell>
          <cell r="J59">
            <v>230496.53188969719</v>
          </cell>
          <cell r="K59">
            <v>186939.60412789715</v>
          </cell>
          <cell r="M59">
            <v>230496.53188969719</v>
          </cell>
          <cell r="N59">
            <v>186939.60412789715</v>
          </cell>
          <cell r="P59">
            <v>230496.53188969719</v>
          </cell>
          <cell r="Q59">
            <v>186939.60412789715</v>
          </cell>
          <cell r="S59">
            <v>230496.53188969719</v>
          </cell>
          <cell r="T59">
            <v>186939.60412789715</v>
          </cell>
          <cell r="V59">
            <v>230496.53188969719</v>
          </cell>
          <cell r="W59">
            <v>186939.60412789715</v>
          </cell>
          <cell r="Y59">
            <v>230496.53188969719</v>
          </cell>
          <cell r="Z59">
            <v>186939.60412789715</v>
          </cell>
          <cell r="AB59">
            <v>230496.53188969719</v>
          </cell>
          <cell r="AC59">
            <v>186939.60412789715</v>
          </cell>
          <cell r="AE59">
            <v>230496.53188969719</v>
          </cell>
          <cell r="AF59">
            <v>186939.60412789715</v>
          </cell>
          <cell r="AH59">
            <v>230496.53188969719</v>
          </cell>
          <cell r="AI59">
            <v>186939.60412789715</v>
          </cell>
          <cell r="AK59">
            <v>230496.53188969719</v>
          </cell>
          <cell r="AL59">
            <v>2243275.2495347657</v>
          </cell>
        </row>
      </sheetData>
      <sheetData sheetId="6">
        <row r="5">
          <cell r="B5">
            <v>612037691.72689021</v>
          </cell>
          <cell r="L5">
            <v>40701318.088663571</v>
          </cell>
          <cell r="M5">
            <v>3502722.4679106884</v>
          </cell>
          <cell r="N5">
            <v>44204040.556574255</v>
          </cell>
          <cell r="O5">
            <v>36762480.854276776</v>
          </cell>
          <cell r="P5">
            <v>3163749.3258548155</v>
          </cell>
          <cell r="Q5">
            <v>39926230.180131592</v>
          </cell>
          <cell r="R5">
            <v>40701318.088663571</v>
          </cell>
          <cell r="S5">
            <v>3502722.4679106884</v>
          </cell>
          <cell r="T5">
            <v>44204040.556574255</v>
          </cell>
          <cell r="U5">
            <v>39388372.343867972</v>
          </cell>
          <cell r="V5">
            <v>3389731.4205587311</v>
          </cell>
          <cell r="W5">
            <v>42778103.764426701</v>
          </cell>
          <cell r="X5">
            <v>40701318.088663571</v>
          </cell>
          <cell r="Y5">
            <v>3502722.4679106884</v>
          </cell>
          <cell r="Z5">
            <v>44204040.556574255</v>
          </cell>
          <cell r="AA5">
            <v>58006946.391974963</v>
          </cell>
          <cell r="AB5">
            <v>4848603.1711789444</v>
          </cell>
          <cell r="AC5">
            <v>62855549.563153908</v>
          </cell>
          <cell r="AD5">
            <v>59940511.27170746</v>
          </cell>
          <cell r="AE5">
            <v>5010223.2768849107</v>
          </cell>
          <cell r="AF5">
            <v>64950734.548592374</v>
          </cell>
          <cell r="AG5">
            <v>59940511.27170746</v>
          </cell>
          <cell r="AH5">
            <v>5010223.2768849107</v>
          </cell>
          <cell r="AI5">
            <v>64950734.548592374</v>
          </cell>
          <cell r="AJ5">
            <v>58006946.391974963</v>
          </cell>
          <cell r="AK5">
            <v>4848603.1711789444</v>
          </cell>
          <cell r="AL5">
            <v>62855549.563153908</v>
          </cell>
          <cell r="AM5">
            <v>59940511.27170746</v>
          </cell>
          <cell r="AN5">
            <v>5010223.2768849107</v>
          </cell>
          <cell r="AO5">
            <v>64950734.548592374</v>
          </cell>
          <cell r="AP5">
            <v>58006946.391974963</v>
          </cell>
          <cell r="AQ5">
            <v>4848603.1711789444</v>
          </cell>
          <cell r="AR5">
            <v>62855549.563153908</v>
          </cell>
          <cell r="AS5">
            <v>59940511.27170746</v>
          </cell>
          <cell r="AT5">
            <v>5010223.2768849107</v>
          </cell>
          <cell r="AU5">
            <v>64950734.548592374</v>
          </cell>
        </row>
        <row r="6">
          <cell r="B6">
            <v>361714275.81059211</v>
          </cell>
          <cell r="C6">
            <v>30524175.305792253</v>
          </cell>
          <cell r="L6">
            <v>24054478.990400169</v>
          </cell>
          <cell r="M6">
            <v>2070108.9785352168</v>
          </cell>
          <cell r="N6">
            <v>26124587.968935385</v>
          </cell>
          <cell r="O6">
            <v>21726626.184877574</v>
          </cell>
          <cell r="P6">
            <v>1869775.8515801958</v>
          </cell>
          <cell r="Q6">
            <v>23596402.03645777</v>
          </cell>
          <cell r="R6">
            <v>24054478.990400169</v>
          </cell>
          <cell r="S6">
            <v>2070108.9785352168</v>
          </cell>
          <cell r="T6">
            <v>26124587.968935385</v>
          </cell>
          <cell r="U6">
            <v>23278528.055225972</v>
          </cell>
          <cell r="V6">
            <v>2003331.2695502099</v>
          </cell>
          <cell r="W6">
            <v>25281859.32477618</v>
          </cell>
          <cell r="X6">
            <v>24054478.990400169</v>
          </cell>
          <cell r="Y6">
            <v>2070108.9785352168</v>
          </cell>
          <cell r="Z6">
            <v>26124587.968935385</v>
          </cell>
          <cell r="AA6">
            <v>34282105.317657202</v>
          </cell>
          <cell r="AB6">
            <v>2865524.474166756</v>
          </cell>
          <cell r="AC6">
            <v>37147629.791823961</v>
          </cell>
          <cell r="AD6">
            <v>35424842.16157911</v>
          </cell>
          <cell r="AE6">
            <v>2961041.9566389821</v>
          </cell>
          <cell r="AF6">
            <v>38385884.118218094</v>
          </cell>
          <cell r="AG6">
            <v>35424842.16157911</v>
          </cell>
          <cell r="AH6">
            <v>2961041.9566389821</v>
          </cell>
          <cell r="AI6">
            <v>38385884.118218094</v>
          </cell>
          <cell r="AJ6">
            <v>34282105.317657202</v>
          </cell>
          <cell r="AK6">
            <v>2865524.474166756</v>
          </cell>
          <cell r="AL6">
            <v>37147629.791823961</v>
          </cell>
          <cell r="AM6">
            <v>35424842.16157911</v>
          </cell>
          <cell r="AN6">
            <v>2961041.9566389821</v>
          </cell>
          <cell r="AO6">
            <v>38385884.118218094</v>
          </cell>
          <cell r="AP6">
            <v>34282105.317657202</v>
          </cell>
          <cell r="AQ6">
            <v>2865524.474166756</v>
          </cell>
          <cell r="AR6">
            <v>37147629.791823961</v>
          </cell>
          <cell r="AS6">
            <v>35424842.16157911</v>
          </cell>
          <cell r="AT6">
            <v>2961041.9566389821</v>
          </cell>
          <cell r="AU6">
            <v>38385884.118218094</v>
          </cell>
        </row>
        <row r="7">
          <cell r="B7">
            <v>250323415.91629812</v>
          </cell>
          <cell r="C7">
            <v>21124175.465429839</v>
          </cell>
          <cell r="L7">
            <v>16646839.098263402</v>
          </cell>
          <cell r="M7">
            <v>1432613.4893754716</v>
          </cell>
          <cell r="N7">
            <v>18079452.587638874</v>
          </cell>
          <cell r="O7">
            <v>15035854.669399202</v>
          </cell>
          <cell r="P7">
            <v>1293973.4742746197</v>
          </cell>
          <cell r="Q7">
            <v>16329828.143673822</v>
          </cell>
          <cell r="R7">
            <v>16646839.098263402</v>
          </cell>
          <cell r="S7">
            <v>1432613.4893754716</v>
          </cell>
          <cell r="T7">
            <v>18079452.587638874</v>
          </cell>
          <cell r="U7">
            <v>16109844.288642002</v>
          </cell>
          <cell r="V7">
            <v>1386400.1510085212</v>
          </cell>
          <cell r="W7">
            <v>17496244.439650524</v>
          </cell>
          <cell r="X7">
            <v>16646839.098263402</v>
          </cell>
          <cell r="Y7">
            <v>1432613.4893754716</v>
          </cell>
          <cell r="Z7">
            <v>18079452.587638874</v>
          </cell>
          <cell r="AA7">
            <v>23724841.074317761</v>
          </cell>
          <cell r="AB7">
            <v>1983078.6970121884</v>
          </cell>
          <cell r="AC7">
            <v>25707919.771329951</v>
          </cell>
          <cell r="AD7">
            <v>24515669.110128354</v>
          </cell>
          <cell r="AE7">
            <v>2049181.3202459286</v>
          </cell>
          <cell r="AF7">
            <v>26564850.430374283</v>
          </cell>
          <cell r="AG7">
            <v>24515669.110128354</v>
          </cell>
          <cell r="AH7">
            <v>2049181.3202459286</v>
          </cell>
          <cell r="AI7">
            <v>26564850.430374283</v>
          </cell>
          <cell r="AJ7">
            <v>23724841.074317761</v>
          </cell>
          <cell r="AK7">
            <v>1983078.6970121884</v>
          </cell>
          <cell r="AL7">
            <v>25707919.771329951</v>
          </cell>
          <cell r="AM7">
            <v>24515669.110128354</v>
          </cell>
          <cell r="AN7">
            <v>2049181.3202459286</v>
          </cell>
          <cell r="AO7">
            <v>26564850.430374283</v>
          </cell>
          <cell r="AP7">
            <v>23724841.074317761</v>
          </cell>
          <cell r="AQ7">
            <v>1983078.6970121884</v>
          </cell>
          <cell r="AR7">
            <v>25707919.771329951</v>
          </cell>
          <cell r="AS7">
            <v>24515669.110128354</v>
          </cell>
          <cell r="AT7">
            <v>2049181.3202459286</v>
          </cell>
          <cell r="AU7">
            <v>26564850.430374283</v>
          </cell>
        </row>
        <row r="8">
          <cell r="B8">
            <v>163301871.50194553</v>
          </cell>
          <cell r="C8">
            <v>13196021.789883271</v>
          </cell>
          <cell r="L8">
            <v>13608489.291828794</v>
          </cell>
          <cell r="M8">
            <v>1099668.4824902725</v>
          </cell>
          <cell r="N8">
            <v>14708157.774319068</v>
          </cell>
          <cell r="O8">
            <v>13608489.291828794</v>
          </cell>
          <cell r="P8">
            <v>1099668.4824902725</v>
          </cell>
          <cell r="Q8">
            <v>14708157.774319068</v>
          </cell>
          <cell r="R8">
            <v>14969338.221011674</v>
          </cell>
          <cell r="S8">
            <v>1209635.3307393</v>
          </cell>
          <cell r="T8">
            <v>16178973.551750975</v>
          </cell>
          <cell r="U8">
            <v>14969338.221011674</v>
          </cell>
          <cell r="V8">
            <v>1209635.3307393</v>
          </cell>
          <cell r="W8">
            <v>16178973.551750975</v>
          </cell>
          <cell r="X8">
            <v>14969338.221011674</v>
          </cell>
          <cell r="Y8">
            <v>1209635.3307393</v>
          </cell>
          <cell r="Z8">
            <v>16178973.551750975</v>
          </cell>
          <cell r="AA8">
            <v>12247640.362645915</v>
          </cell>
          <cell r="AB8">
            <v>989701.63424124534</v>
          </cell>
          <cell r="AC8">
            <v>13237341.99688716</v>
          </cell>
          <cell r="AD8">
            <v>10886791.433463035</v>
          </cell>
          <cell r="AE8">
            <v>879734.78599221818</v>
          </cell>
          <cell r="AF8">
            <v>11766526.219455253</v>
          </cell>
          <cell r="AG8">
            <v>10886791.433463035</v>
          </cell>
          <cell r="AH8">
            <v>879734.78599221818</v>
          </cell>
          <cell r="AI8">
            <v>11766526.219455253</v>
          </cell>
          <cell r="AJ8">
            <v>12247640.362645915</v>
          </cell>
          <cell r="AK8">
            <v>989701.63424124534</v>
          </cell>
          <cell r="AL8">
            <v>13237341.99688716</v>
          </cell>
          <cell r="AM8">
            <v>14969338.221011674</v>
          </cell>
          <cell r="AN8">
            <v>1209635.3307393</v>
          </cell>
          <cell r="AO8">
            <v>16178973.551750975</v>
          </cell>
          <cell r="AP8">
            <v>16330187.150194554</v>
          </cell>
          <cell r="AQ8">
            <v>1319602.178988327</v>
          </cell>
          <cell r="AR8">
            <v>17649789.329182882</v>
          </cell>
          <cell r="AS8">
            <v>13608489.291828794</v>
          </cell>
          <cell r="AT8">
            <v>1099668.4824902725</v>
          </cell>
          <cell r="AU8">
            <v>14708157.774319068</v>
          </cell>
        </row>
        <row r="9">
          <cell r="B9">
            <v>27756724.750465237</v>
          </cell>
          <cell r="C9">
            <v>2243275.2495347657</v>
          </cell>
          <cell r="L9">
            <v>2313060.3958721031</v>
          </cell>
          <cell r="M9">
            <v>186939.60412789715</v>
          </cell>
          <cell r="N9">
            <v>2500000</v>
          </cell>
          <cell r="O9">
            <v>2313060.3958721031</v>
          </cell>
          <cell r="P9">
            <v>186939.60412789715</v>
          </cell>
          <cell r="Q9">
            <v>2500000</v>
          </cell>
          <cell r="R9">
            <v>2313060.3958721031</v>
          </cell>
          <cell r="S9">
            <v>186939.60412789715</v>
          </cell>
          <cell r="T9">
            <v>2500000</v>
          </cell>
          <cell r="U9">
            <v>2313060.3958721031</v>
          </cell>
          <cell r="V9">
            <v>186939.60412789715</v>
          </cell>
          <cell r="W9">
            <v>2500000</v>
          </cell>
          <cell r="X9">
            <v>2313060.3958721031</v>
          </cell>
          <cell r="Y9">
            <v>186939.60412789715</v>
          </cell>
          <cell r="Z9">
            <v>2500000</v>
          </cell>
          <cell r="AA9">
            <v>2313060.3958721031</v>
          </cell>
          <cell r="AB9">
            <v>186939.60412789715</v>
          </cell>
          <cell r="AC9">
            <v>2500000</v>
          </cell>
          <cell r="AD9">
            <v>2313060.3958721031</v>
          </cell>
          <cell r="AE9">
            <v>186939.60412789715</v>
          </cell>
          <cell r="AF9">
            <v>2500000</v>
          </cell>
          <cell r="AG9">
            <v>2313060.3958721031</v>
          </cell>
          <cell r="AH9">
            <v>186939.60412789715</v>
          </cell>
          <cell r="AI9">
            <v>2500000</v>
          </cell>
          <cell r="AJ9">
            <v>2313060.3958721031</v>
          </cell>
          <cell r="AK9">
            <v>186939.60412789715</v>
          </cell>
          <cell r="AL9">
            <v>2500000</v>
          </cell>
          <cell r="AM9">
            <v>2313060.3958721031</v>
          </cell>
          <cell r="AN9">
            <v>186939.60412789715</v>
          </cell>
          <cell r="AO9">
            <v>2500000</v>
          </cell>
          <cell r="AP9">
            <v>2313060.3958721031</v>
          </cell>
          <cell r="AQ9">
            <v>186939.60412789715</v>
          </cell>
          <cell r="AR9">
            <v>2500000</v>
          </cell>
          <cell r="AS9">
            <v>2313060.3958721031</v>
          </cell>
          <cell r="AT9">
            <v>186939.60412789715</v>
          </cell>
          <cell r="AU9">
            <v>2500000</v>
          </cell>
        </row>
        <row r="10">
          <cell r="B10">
            <v>95200000</v>
          </cell>
          <cell r="C10">
            <v>0</v>
          </cell>
          <cell r="L10">
            <v>38080000</v>
          </cell>
          <cell r="M10">
            <v>0</v>
          </cell>
          <cell r="N10">
            <v>38080000</v>
          </cell>
          <cell r="O10">
            <v>14280000</v>
          </cell>
          <cell r="P10">
            <v>0</v>
          </cell>
          <cell r="Q10">
            <v>14280000</v>
          </cell>
          <cell r="R10">
            <v>4760000</v>
          </cell>
          <cell r="S10">
            <v>0</v>
          </cell>
          <cell r="T10">
            <v>4760000</v>
          </cell>
          <cell r="U10">
            <v>952000</v>
          </cell>
          <cell r="V10">
            <v>0</v>
          </cell>
          <cell r="W10">
            <v>952000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2856000</v>
          </cell>
          <cell r="AH10">
            <v>0</v>
          </cell>
          <cell r="AI10">
            <v>2856000</v>
          </cell>
          <cell r="AJ10">
            <v>0</v>
          </cell>
          <cell r="AK10">
            <v>0</v>
          </cell>
          <cell r="AL10">
            <v>0</v>
          </cell>
          <cell r="AM10">
            <v>952000</v>
          </cell>
          <cell r="AN10">
            <v>0</v>
          </cell>
          <cell r="AO10">
            <v>952000</v>
          </cell>
          <cell r="AP10">
            <v>14280000</v>
          </cell>
          <cell r="AQ10">
            <v>0</v>
          </cell>
          <cell r="AR10">
            <v>14280000</v>
          </cell>
          <cell r="AS10">
            <v>19040000</v>
          </cell>
          <cell r="AT10">
            <v>0</v>
          </cell>
          <cell r="AU10">
            <v>19040000</v>
          </cell>
        </row>
        <row r="17">
          <cell r="I17">
            <v>777287868.49315059</v>
          </cell>
          <cell r="L17">
            <v>51690673.972602732</v>
          </cell>
          <cell r="M17">
            <v>4448457.5342465714</v>
          </cell>
          <cell r="O17">
            <v>46688350.684931502</v>
          </cell>
          <cell r="P17">
            <v>4017961.6438356191</v>
          </cell>
          <cell r="R17">
            <v>51690673.972602732</v>
          </cell>
          <cell r="S17">
            <v>4448457.5342465714</v>
          </cell>
          <cell r="U17">
            <v>50023232.87671233</v>
          </cell>
          <cell r="V17">
            <v>4304958.9041095898</v>
          </cell>
          <cell r="X17">
            <v>51690673.972602732</v>
          </cell>
          <cell r="Y17">
            <v>4448457.5342465714</v>
          </cell>
          <cell r="AA17">
            <v>73668821.917808205</v>
          </cell>
          <cell r="AB17">
            <v>6157726.0273972601</v>
          </cell>
          <cell r="AD17">
            <v>76124449.315068483</v>
          </cell>
          <cell r="AE17">
            <v>6362983.5616438389</v>
          </cell>
          <cell r="AG17">
            <v>76124449.315068483</v>
          </cell>
          <cell r="AH17">
            <v>6362983.5616438389</v>
          </cell>
          <cell r="AJ17">
            <v>73668821.917808205</v>
          </cell>
          <cell r="AK17">
            <v>6157726.0273972601</v>
          </cell>
          <cell r="AM17">
            <v>76124449.315068483</v>
          </cell>
          <cell r="AN17">
            <v>6362983.5616438389</v>
          </cell>
          <cell r="AP17">
            <v>73668821.917808205</v>
          </cell>
          <cell r="AQ17">
            <v>6157726.0273972601</v>
          </cell>
          <cell r="AS17">
            <v>76124449.315068483</v>
          </cell>
          <cell r="AT17">
            <v>6362983.5616438389</v>
          </cell>
        </row>
        <row r="18">
          <cell r="L18">
            <v>30549188.317808215</v>
          </cell>
          <cell r="M18">
            <v>2629038.4027397251</v>
          </cell>
          <cell r="O18">
            <v>27592815.254794516</v>
          </cell>
          <cell r="P18">
            <v>2374615.3315068493</v>
          </cell>
          <cell r="R18">
            <v>30549188.317808215</v>
          </cell>
          <cell r="S18">
            <v>2629038.4027397251</v>
          </cell>
          <cell r="U18">
            <v>29563730.630136985</v>
          </cell>
          <cell r="V18">
            <v>2544230.7123287669</v>
          </cell>
          <cell r="X18">
            <v>30549188.317808215</v>
          </cell>
          <cell r="Y18">
            <v>2629038.4027397251</v>
          </cell>
          <cell r="AA18">
            <v>43538273.753424644</v>
          </cell>
          <cell r="AB18">
            <v>3639216.0821917807</v>
          </cell>
          <cell r="AD18">
            <v>44989549.545205474</v>
          </cell>
          <cell r="AE18">
            <v>3760523.284931507</v>
          </cell>
          <cell r="AG18">
            <v>44989549.545205474</v>
          </cell>
          <cell r="AH18">
            <v>3760523.284931507</v>
          </cell>
          <cell r="AJ18">
            <v>43538273.753424644</v>
          </cell>
          <cell r="AK18">
            <v>3639216.0821917807</v>
          </cell>
          <cell r="AM18">
            <v>44989549.545205474</v>
          </cell>
          <cell r="AN18">
            <v>3760523.284931507</v>
          </cell>
          <cell r="AP18">
            <v>43538273.753424644</v>
          </cell>
          <cell r="AQ18">
            <v>3639216.0821917807</v>
          </cell>
          <cell r="AS18">
            <v>44989549.545205474</v>
          </cell>
          <cell r="AT18">
            <v>3760523.284931507</v>
          </cell>
        </row>
        <row r="19">
          <cell r="L19">
            <v>21141485.654794518</v>
          </cell>
          <cell r="M19">
            <v>1819419.1315068491</v>
          </cell>
          <cell r="O19">
            <v>19095535.430136986</v>
          </cell>
          <cell r="P19">
            <v>1643346.3123287673</v>
          </cell>
          <cell r="R19">
            <v>21141485.654794518</v>
          </cell>
          <cell r="S19">
            <v>1819419.1315068491</v>
          </cell>
          <cell r="U19">
            <v>20459502.246575344</v>
          </cell>
          <cell r="V19">
            <v>1760728.1917808219</v>
          </cell>
          <cell r="X19">
            <v>21141485.654794518</v>
          </cell>
          <cell r="Y19">
            <v>1819419.1315068491</v>
          </cell>
          <cell r="AA19">
            <v>30130548.164383557</v>
          </cell>
          <cell r="AB19">
            <v>2518509.9452054794</v>
          </cell>
          <cell r="AD19">
            <v>31134899.769863013</v>
          </cell>
          <cell r="AE19">
            <v>2602460.2767123291</v>
          </cell>
          <cell r="AG19">
            <v>31134899.769863013</v>
          </cell>
          <cell r="AH19">
            <v>2602460.2767123291</v>
          </cell>
          <cell r="AJ19">
            <v>30130548.164383557</v>
          </cell>
          <cell r="AK19">
            <v>2518509.9452054794</v>
          </cell>
          <cell r="AM19">
            <v>31134899.769863013</v>
          </cell>
          <cell r="AN19">
            <v>2602460.2767123291</v>
          </cell>
          <cell r="AP19">
            <v>30130548.164383557</v>
          </cell>
          <cell r="AQ19">
            <v>2518509.9452054794</v>
          </cell>
          <cell r="AS19">
            <v>31134899.769863013</v>
          </cell>
          <cell r="AT19">
            <v>2602460.2767123291</v>
          </cell>
        </row>
        <row r="20">
          <cell r="I20">
            <v>168037625.77550194</v>
          </cell>
          <cell r="L20">
            <v>14003135.481291829</v>
          </cell>
          <cell r="M20">
            <v>1131558.8684824903</v>
          </cell>
          <cell r="O20">
            <v>14003135.481291829</v>
          </cell>
          <cell r="P20">
            <v>1131558.8684824903</v>
          </cell>
          <cell r="R20">
            <v>15403449.029421013</v>
          </cell>
          <cell r="S20">
            <v>1244714.7553307398</v>
          </cell>
          <cell r="U20">
            <v>15403449.029421013</v>
          </cell>
          <cell r="V20">
            <v>1244714.7553307398</v>
          </cell>
          <cell r="X20">
            <v>15403449.029421013</v>
          </cell>
          <cell r="Y20">
            <v>1244714.7553307398</v>
          </cell>
          <cell r="AA20">
            <v>12602821.933162646</v>
          </cell>
          <cell r="AB20">
            <v>1018402.9816342414</v>
          </cell>
          <cell r="AD20">
            <v>11202508.385033464</v>
          </cell>
          <cell r="AE20">
            <v>905247.09478599252</v>
          </cell>
          <cell r="AG20">
            <v>11202508.385033464</v>
          </cell>
          <cell r="AH20">
            <v>905247.09478599252</v>
          </cell>
          <cell r="AJ20">
            <v>12602821.933162646</v>
          </cell>
          <cell r="AK20">
            <v>1018402.9816342414</v>
          </cell>
          <cell r="AM20">
            <v>15403449.029421013</v>
          </cell>
          <cell r="AN20">
            <v>1244714.7553307398</v>
          </cell>
          <cell r="AP20">
            <v>16803762.577550195</v>
          </cell>
          <cell r="AQ20">
            <v>1357870.6421789885</v>
          </cell>
          <cell r="AS20">
            <v>14003135.481291829</v>
          </cell>
          <cell r="AT20">
            <v>1131558.8684824903</v>
          </cell>
        </row>
        <row r="21">
          <cell r="I21">
            <v>34224041.617323637</v>
          </cell>
          <cell r="L21">
            <v>2852003.4681103029</v>
          </cell>
          <cell r="M21">
            <v>230496.53188969719</v>
          </cell>
          <cell r="O21">
            <v>2852003.4681103029</v>
          </cell>
          <cell r="P21">
            <v>230496.53188969719</v>
          </cell>
          <cell r="R21">
            <v>2852003.4681103029</v>
          </cell>
          <cell r="S21">
            <v>230496.53188969719</v>
          </cell>
          <cell r="U21">
            <v>2852003.4681103029</v>
          </cell>
          <cell r="V21">
            <v>230496.53188969719</v>
          </cell>
          <cell r="X21">
            <v>2852003.4681103029</v>
          </cell>
          <cell r="Y21">
            <v>230496.53188969719</v>
          </cell>
          <cell r="AA21">
            <v>2852003.4681103029</v>
          </cell>
          <cell r="AB21">
            <v>230496.53188969719</v>
          </cell>
          <cell r="AD21">
            <v>2852003.4681103029</v>
          </cell>
          <cell r="AE21">
            <v>230496.53188969719</v>
          </cell>
          <cell r="AG21">
            <v>2852003.4681103029</v>
          </cell>
          <cell r="AH21">
            <v>230496.53188969719</v>
          </cell>
          <cell r="AJ21">
            <v>2852003.4681103029</v>
          </cell>
          <cell r="AK21">
            <v>230496.53188969719</v>
          </cell>
          <cell r="AM21">
            <v>2852003.4681103029</v>
          </cell>
          <cell r="AN21">
            <v>230496.53188969719</v>
          </cell>
          <cell r="AP21">
            <v>2852003.4681103029</v>
          </cell>
          <cell r="AQ21">
            <v>230496.53188969719</v>
          </cell>
          <cell r="AS21">
            <v>2852003.4681103029</v>
          </cell>
          <cell r="AT21">
            <v>230496.53188969719</v>
          </cell>
        </row>
        <row r="22">
          <cell r="I22">
            <v>120904000</v>
          </cell>
          <cell r="L22">
            <v>48361600</v>
          </cell>
          <cell r="M22">
            <v>0</v>
          </cell>
          <cell r="O22">
            <v>18135600</v>
          </cell>
          <cell r="P22">
            <v>0</v>
          </cell>
          <cell r="R22">
            <v>6045200</v>
          </cell>
          <cell r="S22">
            <v>0</v>
          </cell>
          <cell r="U22">
            <v>1209040</v>
          </cell>
          <cell r="V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D22">
            <v>0</v>
          </cell>
          <cell r="AE22">
            <v>0</v>
          </cell>
          <cell r="AG22">
            <v>3627120</v>
          </cell>
          <cell r="AH22">
            <v>0</v>
          </cell>
          <cell r="AJ22">
            <v>0</v>
          </cell>
          <cell r="AK22">
            <v>0</v>
          </cell>
          <cell r="AM22">
            <v>1209040</v>
          </cell>
          <cell r="AN22">
            <v>0</v>
          </cell>
          <cell r="AP22">
            <v>18135600</v>
          </cell>
          <cell r="AQ22">
            <v>0</v>
          </cell>
          <cell r="AS22">
            <v>24180800</v>
          </cell>
          <cell r="AT2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0">
          <cell r="A10" t="str">
            <v>Parkolás szolgáltatás</v>
          </cell>
          <cell r="G10">
            <v>226326</v>
          </cell>
        </row>
        <row r="11">
          <cell r="A11" t="str">
            <v>Parkolás szolgáltatás</v>
          </cell>
          <cell r="G11">
            <v>51914.26</v>
          </cell>
        </row>
        <row r="12">
          <cell r="A12" t="str">
            <v>Parkolás szolgáltatás</v>
          </cell>
          <cell r="G12">
            <v>167891.861</v>
          </cell>
        </row>
        <row r="25">
          <cell r="A25" t="str">
            <v>Parkolás szolgáltatás</v>
          </cell>
          <cell r="G25">
            <v>287434.02</v>
          </cell>
        </row>
        <row r="26">
          <cell r="A26" t="str">
            <v>Parkolás szolgáltatás</v>
          </cell>
          <cell r="G26">
            <v>65931.110199999996</v>
          </cell>
        </row>
        <row r="27">
          <cell r="A27" t="str">
            <v>Parkolás szolgáltatás</v>
          </cell>
          <cell r="G27">
            <v>213222.66347</v>
          </cell>
        </row>
      </sheetData>
      <sheetData sheetId="45"/>
      <sheetData sheetId="46">
        <row r="10">
          <cell r="A10" t="str">
            <v>Kompenzáció</v>
          </cell>
          <cell r="E10">
            <v>446132.12099999998</v>
          </cell>
        </row>
      </sheetData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A38" sqref="A38"/>
    </sheetView>
  </sheetViews>
  <sheetFormatPr defaultRowHeight="15" x14ac:dyDescent="0.25"/>
  <cols>
    <col min="1" max="1" width="45.140625" bestFit="1" customWidth="1"/>
    <col min="2" max="3" width="11" bestFit="1" customWidth="1"/>
    <col min="4" max="4" width="10.28515625" bestFit="1" customWidth="1"/>
    <col min="5" max="5" width="13.7109375" bestFit="1" customWidth="1"/>
  </cols>
  <sheetData>
    <row r="1" spans="1:17" x14ac:dyDescent="0.25">
      <c r="A1" s="433" t="s">
        <v>0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5"/>
    </row>
    <row r="2" spans="1:17" ht="15.75" thickBot="1" x14ac:dyDescent="0.3">
      <c r="A2" s="436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8"/>
    </row>
    <row r="3" spans="1:17" x14ac:dyDescent="0.25">
      <c r="A3" s="439" t="s">
        <v>1</v>
      </c>
      <c r="B3" s="441" t="s">
        <v>2</v>
      </c>
      <c r="C3" s="442"/>
      <c r="D3" s="442"/>
      <c r="E3" s="443"/>
      <c r="F3" s="1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3" t="s">
        <v>14</v>
      </c>
    </row>
    <row r="4" spans="1:17" ht="15.75" thickBot="1" x14ac:dyDescent="0.3">
      <c r="A4" s="440"/>
      <c r="B4" s="4" t="s">
        <v>15</v>
      </c>
      <c r="C4" s="5" t="s">
        <v>16</v>
      </c>
      <c r="D4" s="5" t="s">
        <v>17</v>
      </c>
      <c r="E4" s="6" t="s">
        <v>18</v>
      </c>
      <c r="F4" s="7">
        <f t="shared" ref="F4:Q4" si="0">SUM(F5:F32)</f>
        <v>74</v>
      </c>
      <c r="G4" s="5">
        <f t="shared" si="0"/>
        <v>75</v>
      </c>
      <c r="H4" s="5">
        <f t="shared" si="0"/>
        <v>67</v>
      </c>
      <c r="I4" s="5">
        <f t="shared" si="0"/>
        <v>67</v>
      </c>
      <c r="J4" s="5">
        <f t="shared" si="0"/>
        <v>67</v>
      </c>
      <c r="K4" s="5">
        <f t="shared" si="0"/>
        <v>67</v>
      </c>
      <c r="L4" s="5">
        <f t="shared" si="0"/>
        <v>67</v>
      </c>
      <c r="M4" s="5">
        <f t="shared" si="0"/>
        <v>67</v>
      </c>
      <c r="N4" s="5">
        <f t="shared" si="0"/>
        <v>67</v>
      </c>
      <c r="O4" s="5">
        <f t="shared" si="0"/>
        <v>67</v>
      </c>
      <c r="P4" s="5">
        <f t="shared" si="0"/>
        <v>67</v>
      </c>
      <c r="Q4" s="6">
        <f t="shared" si="0"/>
        <v>72</v>
      </c>
    </row>
    <row r="5" spans="1:17" x14ac:dyDescent="0.25">
      <c r="A5" s="8" t="s">
        <v>19</v>
      </c>
      <c r="B5" s="9">
        <v>650000</v>
      </c>
      <c r="C5" s="10">
        <f>+B5*0.235</f>
        <v>152750</v>
      </c>
      <c r="D5" s="10">
        <f>350000/12</f>
        <v>29166.666666666668</v>
      </c>
      <c r="E5" s="11">
        <f>SUM(B5:D5)</f>
        <v>831916.66666666663</v>
      </c>
      <c r="F5" s="12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  <c r="N5" s="13">
        <v>1</v>
      </c>
      <c r="O5" s="13">
        <v>1</v>
      </c>
      <c r="P5" s="13">
        <v>1</v>
      </c>
      <c r="Q5" s="14">
        <v>1</v>
      </c>
    </row>
    <row r="6" spans="1:17" hidden="1" x14ac:dyDescent="0.25">
      <c r="A6" s="15" t="s">
        <v>20</v>
      </c>
      <c r="B6" s="16"/>
      <c r="C6" s="17">
        <f>+B6*0.235</f>
        <v>0</v>
      </c>
      <c r="D6" s="17"/>
      <c r="E6" s="18">
        <f>SUM(B6:D6)</f>
        <v>0</v>
      </c>
      <c r="F6" s="19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1">
        <v>0</v>
      </c>
    </row>
    <row r="7" spans="1:17" x14ac:dyDescent="0.25">
      <c r="A7" s="22" t="s">
        <v>21</v>
      </c>
      <c r="B7" s="23">
        <v>110000</v>
      </c>
      <c r="C7" s="24">
        <f t="shared" ref="C7" si="1">+B7*0.235</f>
        <v>25850</v>
      </c>
      <c r="D7" s="24">
        <v>0</v>
      </c>
      <c r="E7" s="17">
        <f t="shared" ref="E7" si="2">SUM(B7:D7)</f>
        <v>135850</v>
      </c>
      <c r="F7" s="25">
        <v>3</v>
      </c>
      <c r="G7" s="26">
        <v>3</v>
      </c>
      <c r="H7" s="26">
        <v>3</v>
      </c>
      <c r="I7" s="26">
        <v>3</v>
      </c>
      <c r="J7" s="26">
        <v>3</v>
      </c>
      <c r="K7" s="26">
        <v>3</v>
      </c>
      <c r="L7" s="26">
        <v>3</v>
      </c>
      <c r="M7" s="26">
        <v>3</v>
      </c>
      <c r="N7" s="26">
        <v>3</v>
      </c>
      <c r="O7" s="26">
        <v>3</v>
      </c>
      <c r="P7" s="26">
        <v>3</v>
      </c>
      <c r="Q7" s="27">
        <v>3</v>
      </c>
    </row>
    <row r="8" spans="1:17" x14ac:dyDescent="0.25">
      <c r="A8" s="15" t="s">
        <v>22</v>
      </c>
      <c r="B8" s="16">
        <v>500000</v>
      </c>
      <c r="C8" s="17">
        <f>+B8*0.235</f>
        <v>117500</v>
      </c>
      <c r="D8" s="17">
        <f>350000/12</f>
        <v>29166.666666666668</v>
      </c>
      <c r="E8" s="18">
        <f>SUM(B8:D8)</f>
        <v>646666.66666666663</v>
      </c>
      <c r="F8" s="19">
        <v>0</v>
      </c>
      <c r="G8" s="20">
        <v>1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1</v>
      </c>
      <c r="N8" s="20">
        <v>1</v>
      </c>
      <c r="O8" s="20">
        <v>1</v>
      </c>
      <c r="P8" s="20">
        <v>1</v>
      </c>
      <c r="Q8" s="21">
        <v>1</v>
      </c>
    </row>
    <row r="9" spans="1:17" x14ac:dyDescent="0.25">
      <c r="A9" s="15" t="s">
        <v>23</v>
      </c>
      <c r="B9" s="16">
        <v>250000</v>
      </c>
      <c r="C9" s="17">
        <f>+B9*0.235</f>
        <v>58750</v>
      </c>
      <c r="D9" s="17">
        <f>350000/12</f>
        <v>29166.666666666668</v>
      </c>
      <c r="E9" s="18">
        <f>SUM(B9:D9)</f>
        <v>337916.66666666669</v>
      </c>
      <c r="F9" s="19">
        <v>1</v>
      </c>
      <c r="G9" s="20">
        <v>1</v>
      </c>
      <c r="H9" s="20">
        <v>1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1">
        <v>1</v>
      </c>
    </row>
    <row r="10" spans="1:17" ht="15.75" thickBot="1" x14ac:dyDescent="0.3">
      <c r="A10" s="28" t="s">
        <v>24</v>
      </c>
      <c r="B10" s="16">
        <v>220000</v>
      </c>
      <c r="C10" s="29">
        <f>+B10*0.235</f>
        <v>51700</v>
      </c>
      <c r="D10" s="29">
        <f>350000/12</f>
        <v>29166.666666666668</v>
      </c>
      <c r="E10" s="30">
        <f>SUM(B10:D10)</f>
        <v>300866.66666666669</v>
      </c>
      <c r="F10" s="31">
        <v>1</v>
      </c>
      <c r="G10" s="32">
        <v>1</v>
      </c>
      <c r="H10" s="32">
        <v>1</v>
      </c>
      <c r="I10" s="32">
        <v>1</v>
      </c>
      <c r="J10" s="32">
        <v>1</v>
      </c>
      <c r="K10" s="32">
        <v>1</v>
      </c>
      <c r="L10" s="32">
        <v>1</v>
      </c>
      <c r="M10" s="32">
        <v>1</v>
      </c>
      <c r="N10" s="32">
        <v>1</v>
      </c>
      <c r="O10" s="32">
        <v>1</v>
      </c>
      <c r="P10" s="32">
        <v>1</v>
      </c>
      <c r="Q10" s="33">
        <v>1</v>
      </c>
    </row>
    <row r="11" spans="1:17" x14ac:dyDescent="0.25">
      <c r="A11" s="34" t="s">
        <v>25</v>
      </c>
      <c r="B11" s="35"/>
      <c r="C11" s="36"/>
      <c r="D11" s="36"/>
      <c r="E11" s="37"/>
      <c r="F11" s="3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</row>
    <row r="12" spans="1:17" x14ac:dyDescent="0.25">
      <c r="A12" s="15" t="s">
        <v>26</v>
      </c>
      <c r="B12" s="39">
        <v>400000</v>
      </c>
      <c r="C12" s="17">
        <f t="shared" ref="C12:C17" si="3">+B12*0.235</f>
        <v>94000</v>
      </c>
      <c r="D12" s="17">
        <f t="shared" ref="D12:D17" si="4">350000/12</f>
        <v>29166.666666666668</v>
      </c>
      <c r="E12" s="18">
        <f t="shared" ref="E12:E17" si="5">SUM(B12:D12)</f>
        <v>523166.66666666669</v>
      </c>
      <c r="F12" s="19">
        <v>1</v>
      </c>
      <c r="G12" s="20">
        <v>1</v>
      </c>
      <c r="H12" s="20">
        <v>1</v>
      </c>
      <c r="I12" s="20">
        <v>1</v>
      </c>
      <c r="J12" s="20">
        <v>1</v>
      </c>
      <c r="K12" s="20">
        <v>1</v>
      </c>
      <c r="L12" s="20">
        <v>1</v>
      </c>
      <c r="M12" s="20">
        <v>1</v>
      </c>
      <c r="N12" s="20">
        <v>1</v>
      </c>
      <c r="O12" s="20">
        <v>1</v>
      </c>
      <c r="P12" s="20">
        <v>1</v>
      </c>
      <c r="Q12" s="21">
        <v>1</v>
      </c>
    </row>
    <row r="13" spans="1:17" x14ac:dyDescent="0.25">
      <c r="A13" s="15" t="s">
        <v>27</v>
      </c>
      <c r="B13" s="39">
        <v>250000</v>
      </c>
      <c r="C13" s="17">
        <f t="shared" si="3"/>
        <v>58750</v>
      </c>
      <c r="D13" s="17">
        <f t="shared" si="4"/>
        <v>29166.666666666668</v>
      </c>
      <c r="E13" s="18">
        <f t="shared" si="5"/>
        <v>337916.66666666669</v>
      </c>
      <c r="F13" s="19">
        <v>1</v>
      </c>
      <c r="G13" s="20">
        <v>1</v>
      </c>
      <c r="H13" s="20">
        <v>1</v>
      </c>
      <c r="I13" s="20">
        <v>1</v>
      </c>
      <c r="J13" s="20">
        <v>1</v>
      </c>
      <c r="K13" s="20">
        <v>1</v>
      </c>
      <c r="L13" s="20">
        <v>1</v>
      </c>
      <c r="M13" s="20">
        <v>1</v>
      </c>
      <c r="N13" s="20">
        <v>1</v>
      </c>
      <c r="O13" s="20">
        <v>1</v>
      </c>
      <c r="P13" s="20">
        <v>1</v>
      </c>
      <c r="Q13" s="21">
        <v>1</v>
      </c>
    </row>
    <row r="14" spans="1:17" x14ac:dyDescent="0.25">
      <c r="A14" s="15" t="s">
        <v>28</v>
      </c>
      <c r="B14" s="39">
        <v>250000</v>
      </c>
      <c r="C14" s="17">
        <f t="shared" si="3"/>
        <v>58750</v>
      </c>
      <c r="D14" s="17">
        <f t="shared" si="4"/>
        <v>29166.666666666668</v>
      </c>
      <c r="E14" s="18">
        <f t="shared" si="5"/>
        <v>337916.66666666669</v>
      </c>
      <c r="F14" s="19">
        <v>1</v>
      </c>
      <c r="G14" s="20">
        <v>1</v>
      </c>
      <c r="H14" s="20">
        <v>1</v>
      </c>
      <c r="I14" s="20">
        <v>1</v>
      </c>
      <c r="J14" s="20">
        <v>1</v>
      </c>
      <c r="K14" s="20">
        <v>1</v>
      </c>
      <c r="L14" s="20">
        <v>1</v>
      </c>
      <c r="M14" s="20">
        <v>1</v>
      </c>
      <c r="N14" s="20">
        <v>1</v>
      </c>
      <c r="O14" s="20">
        <v>1</v>
      </c>
      <c r="P14" s="20">
        <v>1</v>
      </c>
      <c r="Q14" s="21">
        <v>1</v>
      </c>
    </row>
    <row r="15" spans="1:17" x14ac:dyDescent="0.25">
      <c r="A15" s="15" t="s">
        <v>27</v>
      </c>
      <c r="B15" s="39">
        <v>235000</v>
      </c>
      <c r="C15" s="17">
        <f t="shared" si="3"/>
        <v>55225</v>
      </c>
      <c r="D15" s="17">
        <f t="shared" si="4"/>
        <v>29166.666666666668</v>
      </c>
      <c r="E15" s="18">
        <f t="shared" si="5"/>
        <v>319391.66666666669</v>
      </c>
      <c r="F15" s="19">
        <v>4</v>
      </c>
      <c r="G15" s="20">
        <v>4</v>
      </c>
      <c r="H15" s="20">
        <v>4</v>
      </c>
      <c r="I15" s="20">
        <v>4</v>
      </c>
      <c r="J15" s="20">
        <v>4</v>
      </c>
      <c r="K15" s="20">
        <v>4</v>
      </c>
      <c r="L15" s="20">
        <v>4</v>
      </c>
      <c r="M15" s="20">
        <v>4</v>
      </c>
      <c r="N15" s="20">
        <v>4</v>
      </c>
      <c r="O15" s="20">
        <v>4</v>
      </c>
      <c r="P15" s="20">
        <v>4</v>
      </c>
      <c r="Q15" s="21">
        <v>4</v>
      </c>
    </row>
    <row r="16" spans="1:17" x14ac:dyDescent="0.25">
      <c r="A16" s="15" t="s">
        <v>29</v>
      </c>
      <c r="B16" s="39">
        <v>235000</v>
      </c>
      <c r="C16" s="17">
        <f t="shared" si="3"/>
        <v>55225</v>
      </c>
      <c r="D16" s="17">
        <f t="shared" si="4"/>
        <v>29166.666666666668</v>
      </c>
      <c r="E16" s="18">
        <f t="shared" si="5"/>
        <v>319391.66666666669</v>
      </c>
      <c r="F16" s="19">
        <v>2</v>
      </c>
      <c r="G16" s="20">
        <v>2</v>
      </c>
      <c r="H16" s="20">
        <v>2</v>
      </c>
      <c r="I16" s="20">
        <v>2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  <c r="O16" s="20">
        <v>2</v>
      </c>
      <c r="P16" s="20">
        <v>2</v>
      </c>
      <c r="Q16" s="21">
        <v>2</v>
      </c>
    </row>
    <row r="17" spans="1:17" ht="15.75" thickBot="1" x14ac:dyDescent="0.3">
      <c r="A17" s="15" t="s">
        <v>30</v>
      </c>
      <c r="B17" s="16">
        <v>161000</v>
      </c>
      <c r="C17" s="17">
        <f t="shared" si="3"/>
        <v>37835</v>
      </c>
      <c r="D17" s="17">
        <f t="shared" si="4"/>
        <v>29166.666666666668</v>
      </c>
      <c r="E17" s="18">
        <f t="shared" si="5"/>
        <v>228001.66666666666</v>
      </c>
      <c r="F17" s="19">
        <v>8</v>
      </c>
      <c r="G17" s="20">
        <v>8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1">
        <v>5</v>
      </c>
    </row>
    <row r="18" spans="1:17" x14ac:dyDescent="0.25">
      <c r="A18" s="34" t="s">
        <v>31</v>
      </c>
      <c r="B18" s="35"/>
      <c r="C18" s="36"/>
      <c r="D18" s="36"/>
      <c r="E18" s="37"/>
      <c r="F18" s="38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7"/>
    </row>
    <row r="19" spans="1:17" hidden="1" x14ac:dyDescent="0.25">
      <c r="A19" s="40" t="s">
        <v>32</v>
      </c>
      <c r="B19" s="16"/>
      <c r="C19" s="17">
        <f>+B19*0.235</f>
        <v>0</v>
      </c>
      <c r="D19" s="17"/>
      <c r="E19" s="18">
        <f>SUM(B19:D19)</f>
        <v>0</v>
      </c>
      <c r="F19" s="19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1">
        <v>0</v>
      </c>
    </row>
    <row r="20" spans="1:17" ht="15.75" thickBot="1" x14ac:dyDescent="0.3">
      <c r="A20" s="28" t="s">
        <v>33</v>
      </c>
      <c r="B20" s="41">
        <v>220000</v>
      </c>
      <c r="C20" s="29">
        <f>+B20*0.235</f>
        <v>51700</v>
      </c>
      <c r="D20" s="29">
        <f>350000/12</f>
        <v>29166.666666666668</v>
      </c>
      <c r="E20" s="30">
        <f>SUM(B20:D20)</f>
        <v>300866.66666666669</v>
      </c>
      <c r="F20" s="31">
        <v>1</v>
      </c>
      <c r="G20" s="32">
        <v>1</v>
      </c>
      <c r="H20" s="32">
        <v>1</v>
      </c>
      <c r="I20" s="32">
        <v>1</v>
      </c>
      <c r="J20" s="32">
        <v>1</v>
      </c>
      <c r="K20" s="32">
        <v>1</v>
      </c>
      <c r="L20" s="32">
        <v>1</v>
      </c>
      <c r="M20" s="32">
        <v>1</v>
      </c>
      <c r="N20" s="32">
        <v>1</v>
      </c>
      <c r="O20" s="32">
        <v>1</v>
      </c>
      <c r="P20" s="32">
        <v>1</v>
      </c>
      <c r="Q20" s="33">
        <v>1</v>
      </c>
    </row>
    <row r="21" spans="1:17" x14ac:dyDescent="0.25">
      <c r="A21" s="34" t="s">
        <v>34</v>
      </c>
      <c r="B21" s="35"/>
      <c r="C21" s="36"/>
      <c r="D21" s="36"/>
      <c r="E21" s="37"/>
      <c r="F21" s="38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</row>
    <row r="22" spans="1:17" x14ac:dyDescent="0.25">
      <c r="A22" s="15" t="s">
        <v>35</v>
      </c>
      <c r="B22" s="39">
        <v>550000</v>
      </c>
      <c r="C22" s="17">
        <f>+B22*0.235</f>
        <v>129249.99999999999</v>
      </c>
      <c r="D22" s="17">
        <f>350000/12</f>
        <v>29166.666666666668</v>
      </c>
      <c r="E22" s="18">
        <f>SUM(B22:D22)</f>
        <v>708416.66666666663</v>
      </c>
      <c r="F22" s="19">
        <v>1</v>
      </c>
      <c r="G22" s="20">
        <v>1</v>
      </c>
      <c r="H22" s="20">
        <v>1</v>
      </c>
      <c r="I22" s="20">
        <v>1</v>
      </c>
      <c r="J22" s="20">
        <v>1</v>
      </c>
      <c r="K22" s="20">
        <v>1</v>
      </c>
      <c r="L22" s="20">
        <v>1</v>
      </c>
      <c r="M22" s="20">
        <v>1</v>
      </c>
      <c r="N22" s="20">
        <v>1</v>
      </c>
      <c r="O22" s="20">
        <v>1</v>
      </c>
      <c r="P22" s="20">
        <v>1</v>
      </c>
      <c r="Q22" s="21">
        <v>1</v>
      </c>
    </row>
    <row r="23" spans="1:17" x14ac:dyDescent="0.25">
      <c r="A23" s="15" t="s">
        <v>36</v>
      </c>
      <c r="B23" s="39">
        <v>380000</v>
      </c>
      <c r="C23" s="17">
        <f>+B23*0.235</f>
        <v>89300</v>
      </c>
      <c r="D23" s="17">
        <f>350000/12</f>
        <v>29166.666666666668</v>
      </c>
      <c r="E23" s="18">
        <f>SUM(B23:D23)</f>
        <v>498466.66666666669</v>
      </c>
      <c r="F23" s="19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  <c r="L23" s="20">
        <v>1</v>
      </c>
      <c r="M23" s="20">
        <v>1</v>
      </c>
      <c r="N23" s="20">
        <v>1</v>
      </c>
      <c r="O23" s="20">
        <v>1</v>
      </c>
      <c r="P23" s="20">
        <v>1</v>
      </c>
      <c r="Q23" s="21">
        <v>1</v>
      </c>
    </row>
    <row r="24" spans="1:17" x14ac:dyDescent="0.25">
      <c r="A24" s="15" t="s">
        <v>37</v>
      </c>
      <c r="B24" s="39">
        <v>320000</v>
      </c>
      <c r="C24" s="17">
        <f>+B24*0.235</f>
        <v>75200</v>
      </c>
      <c r="D24" s="17">
        <f>350000/12</f>
        <v>29166.666666666668</v>
      </c>
      <c r="E24" s="18">
        <f>SUM(B24:D24)</f>
        <v>424366.66666666669</v>
      </c>
      <c r="F24" s="19">
        <v>1</v>
      </c>
      <c r="G24" s="20">
        <v>1</v>
      </c>
      <c r="H24" s="20">
        <v>1</v>
      </c>
      <c r="I24" s="20">
        <v>1</v>
      </c>
      <c r="J24" s="20">
        <v>1</v>
      </c>
      <c r="K24" s="20">
        <v>1</v>
      </c>
      <c r="L24" s="20">
        <v>1</v>
      </c>
      <c r="M24" s="20">
        <v>1</v>
      </c>
      <c r="N24" s="20">
        <v>1</v>
      </c>
      <c r="O24" s="20">
        <v>1</v>
      </c>
      <c r="P24" s="20">
        <v>1</v>
      </c>
      <c r="Q24" s="21">
        <v>1</v>
      </c>
    </row>
    <row r="25" spans="1:17" x14ac:dyDescent="0.25">
      <c r="A25" s="15" t="s">
        <v>38</v>
      </c>
      <c r="B25" s="39">
        <v>280000</v>
      </c>
      <c r="C25" s="17">
        <f>+B25*0.235</f>
        <v>65800</v>
      </c>
      <c r="D25" s="17">
        <f>350000/12</f>
        <v>29166.666666666668</v>
      </c>
      <c r="E25" s="18">
        <f>SUM(B25:D25)</f>
        <v>374966.66666666669</v>
      </c>
      <c r="F25" s="19">
        <v>1</v>
      </c>
      <c r="G25" s="20">
        <v>1</v>
      </c>
      <c r="H25" s="20">
        <v>1</v>
      </c>
      <c r="I25" s="20">
        <v>1</v>
      </c>
      <c r="J25" s="20">
        <v>1</v>
      </c>
      <c r="K25" s="20">
        <v>1</v>
      </c>
      <c r="L25" s="20">
        <v>1</v>
      </c>
      <c r="M25" s="20">
        <v>1</v>
      </c>
      <c r="N25" s="20">
        <v>1</v>
      </c>
      <c r="O25" s="20">
        <v>1</v>
      </c>
      <c r="P25" s="20">
        <v>1</v>
      </c>
      <c r="Q25" s="21">
        <v>1</v>
      </c>
    </row>
    <row r="26" spans="1:17" ht="15.75" thickBot="1" x14ac:dyDescent="0.3">
      <c r="A26" s="28" t="s">
        <v>39</v>
      </c>
      <c r="B26" s="42">
        <v>260000</v>
      </c>
      <c r="C26" s="29">
        <f>+B26*0.235</f>
        <v>61100</v>
      </c>
      <c r="D26" s="29">
        <f>350000/12</f>
        <v>29166.666666666668</v>
      </c>
      <c r="E26" s="30">
        <f>SUM(B26:D26)</f>
        <v>350266.66666666669</v>
      </c>
      <c r="F26" s="31">
        <v>1</v>
      </c>
      <c r="G26" s="32">
        <v>1</v>
      </c>
      <c r="H26" s="32">
        <v>1</v>
      </c>
      <c r="I26" s="32">
        <v>1</v>
      </c>
      <c r="J26" s="32">
        <v>1</v>
      </c>
      <c r="K26" s="32">
        <v>1</v>
      </c>
      <c r="L26" s="32">
        <v>1</v>
      </c>
      <c r="M26" s="32">
        <v>1</v>
      </c>
      <c r="N26" s="32">
        <v>1</v>
      </c>
      <c r="O26" s="32">
        <v>1</v>
      </c>
      <c r="P26" s="32">
        <v>1</v>
      </c>
      <c r="Q26" s="33">
        <v>1</v>
      </c>
    </row>
    <row r="27" spans="1:17" ht="15.75" thickBot="1" x14ac:dyDescent="0.3">
      <c r="A27" s="43" t="s">
        <v>40</v>
      </c>
      <c r="B27" s="44"/>
      <c r="C27" s="45"/>
      <c r="D27" s="45"/>
      <c r="E27" s="46"/>
      <c r="F27" s="47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</row>
    <row r="28" spans="1:17" x14ac:dyDescent="0.25">
      <c r="A28" s="48" t="s">
        <v>41</v>
      </c>
      <c r="B28" s="49">
        <v>350000</v>
      </c>
      <c r="C28" s="10">
        <f t="shared" ref="C28:C32" si="6">+B28*0.235</f>
        <v>82250</v>
      </c>
      <c r="D28" s="17">
        <f>350000/12</f>
        <v>29166.666666666668</v>
      </c>
      <c r="E28" s="10">
        <f t="shared" ref="E28:E32" si="7">SUM(B28:D28)</f>
        <v>461416.66666666669</v>
      </c>
      <c r="F28" s="12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2</v>
      </c>
      <c r="O28" s="13">
        <v>2</v>
      </c>
      <c r="P28" s="13">
        <v>2</v>
      </c>
      <c r="Q28" s="14">
        <v>2</v>
      </c>
    </row>
    <row r="29" spans="1:17" x14ac:dyDescent="0.25">
      <c r="A29" s="40" t="s">
        <v>42</v>
      </c>
      <c r="B29" s="50">
        <v>280000</v>
      </c>
      <c r="C29" s="17">
        <f t="shared" si="6"/>
        <v>65800</v>
      </c>
      <c r="D29" s="17">
        <f>350000/12</f>
        <v>29166.666666666668</v>
      </c>
      <c r="E29" s="17">
        <f t="shared" si="7"/>
        <v>374966.66666666669</v>
      </c>
      <c r="F29" s="19">
        <v>1</v>
      </c>
      <c r="G29" s="20">
        <v>1</v>
      </c>
      <c r="H29" s="20">
        <v>1</v>
      </c>
      <c r="I29" s="20">
        <v>1</v>
      </c>
      <c r="J29" s="20">
        <v>1</v>
      </c>
      <c r="K29" s="20">
        <v>1</v>
      </c>
      <c r="L29" s="20">
        <v>1</v>
      </c>
      <c r="M29" s="20">
        <v>1</v>
      </c>
      <c r="N29" s="20">
        <v>1</v>
      </c>
      <c r="O29" s="20">
        <v>1</v>
      </c>
      <c r="P29" s="20">
        <v>1</v>
      </c>
      <c r="Q29" s="21">
        <v>1</v>
      </c>
    </row>
    <row r="30" spans="1:17" x14ac:dyDescent="0.25">
      <c r="A30" s="15" t="s">
        <v>43</v>
      </c>
      <c r="B30" s="50">
        <v>185000</v>
      </c>
      <c r="C30" s="17">
        <f t="shared" si="6"/>
        <v>43475</v>
      </c>
      <c r="D30" s="17">
        <f>350000/12</f>
        <v>29166.666666666668</v>
      </c>
      <c r="E30" s="17">
        <f t="shared" si="7"/>
        <v>257641.66666666666</v>
      </c>
      <c r="F30" s="19">
        <v>40</v>
      </c>
      <c r="G30" s="20">
        <v>40</v>
      </c>
      <c r="H30" s="20">
        <v>40</v>
      </c>
      <c r="I30" s="20">
        <v>40</v>
      </c>
      <c r="J30" s="20">
        <v>40</v>
      </c>
      <c r="K30" s="20">
        <v>40</v>
      </c>
      <c r="L30" s="20">
        <v>40</v>
      </c>
      <c r="M30" s="20">
        <v>40</v>
      </c>
      <c r="N30" s="20">
        <v>40</v>
      </c>
      <c r="O30" s="20">
        <v>40</v>
      </c>
      <c r="P30" s="20">
        <v>40</v>
      </c>
      <c r="Q30" s="21">
        <v>40</v>
      </c>
    </row>
    <row r="31" spans="1:17" x14ac:dyDescent="0.25">
      <c r="A31" s="51" t="s">
        <v>44</v>
      </c>
      <c r="B31" s="52">
        <v>210000</v>
      </c>
      <c r="C31" s="17">
        <f t="shared" si="6"/>
        <v>49350</v>
      </c>
      <c r="D31" s="17">
        <f>350000/12</f>
        <v>29166.666666666668</v>
      </c>
      <c r="E31" s="17">
        <f t="shared" si="7"/>
        <v>288516.66666666669</v>
      </c>
      <c r="F31" s="19">
        <v>1</v>
      </c>
      <c r="G31" s="20">
        <v>1</v>
      </c>
      <c r="H31" s="20">
        <v>1</v>
      </c>
      <c r="I31" s="20">
        <v>1</v>
      </c>
      <c r="J31" s="20">
        <v>1</v>
      </c>
      <c r="K31" s="20">
        <v>1</v>
      </c>
      <c r="L31" s="20">
        <v>1</v>
      </c>
      <c r="M31" s="20">
        <v>1</v>
      </c>
      <c r="N31" s="20">
        <v>1</v>
      </c>
      <c r="O31" s="20">
        <v>1</v>
      </c>
      <c r="P31" s="20">
        <v>1</v>
      </c>
      <c r="Q31" s="21">
        <v>1</v>
      </c>
    </row>
    <row r="32" spans="1:17" ht="15.75" thickBot="1" x14ac:dyDescent="0.3">
      <c r="A32" s="53" t="s">
        <v>45</v>
      </c>
      <c r="B32" s="54">
        <v>180000</v>
      </c>
      <c r="C32" s="29">
        <f t="shared" si="6"/>
        <v>42300</v>
      </c>
      <c r="D32" s="29">
        <f>350000/12</f>
        <v>29166.666666666668</v>
      </c>
      <c r="E32" s="29">
        <f t="shared" si="7"/>
        <v>251466.66666666666</v>
      </c>
      <c r="F32" s="31">
        <v>1</v>
      </c>
      <c r="G32" s="32">
        <v>1</v>
      </c>
      <c r="H32" s="32">
        <v>1</v>
      </c>
      <c r="I32" s="32">
        <v>1</v>
      </c>
      <c r="J32" s="32">
        <v>1</v>
      </c>
      <c r="K32" s="32">
        <v>1</v>
      </c>
      <c r="L32" s="32">
        <v>1</v>
      </c>
      <c r="M32" s="32">
        <v>1</v>
      </c>
      <c r="N32" s="32">
        <v>1</v>
      </c>
      <c r="O32" s="32">
        <v>1</v>
      </c>
      <c r="P32" s="32">
        <v>1</v>
      </c>
      <c r="Q32" s="33">
        <v>1</v>
      </c>
    </row>
  </sheetData>
  <mergeCells count="3">
    <mergeCell ref="A1:Q2"/>
    <mergeCell ref="A3:A4"/>
    <mergeCell ref="B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4"/>
  <sheetViews>
    <sheetView workbookViewId="0">
      <selection activeCell="D37" sqref="D37"/>
    </sheetView>
  </sheetViews>
  <sheetFormatPr defaultColWidth="8.85546875" defaultRowHeight="15" x14ac:dyDescent="0.25"/>
  <cols>
    <col min="1" max="1" width="29.140625" style="77" customWidth="1"/>
    <col min="2" max="2" width="12.140625" style="76" customWidth="1"/>
    <col min="3" max="6" width="13.85546875" style="76" customWidth="1"/>
    <col min="7" max="7" width="12.140625" style="76" customWidth="1"/>
    <col min="8" max="11" width="13.85546875" style="76" customWidth="1"/>
    <col min="12" max="12" width="12.140625" style="76" customWidth="1"/>
    <col min="13" max="16" width="13.85546875" style="76" customWidth="1"/>
    <col min="17" max="17" width="12.140625" style="76" customWidth="1"/>
    <col min="18" max="21" width="13.85546875" style="76" customWidth="1"/>
    <col min="22" max="22" width="12.140625" style="76" customWidth="1"/>
    <col min="23" max="26" width="13.85546875" style="76" customWidth="1"/>
    <col min="27" max="27" width="12.140625" style="76" customWidth="1"/>
    <col min="28" max="31" width="13.85546875" style="76" customWidth="1"/>
    <col min="32" max="32" width="12.140625" style="76" customWidth="1"/>
    <col min="33" max="36" width="13.85546875" style="76" customWidth="1"/>
    <col min="37" max="37" width="12.140625" style="76" customWidth="1"/>
    <col min="38" max="41" width="13.85546875" style="76" customWidth="1"/>
    <col min="42" max="42" width="12.140625" style="76" customWidth="1"/>
    <col min="43" max="46" width="13.85546875" style="76" customWidth="1"/>
    <col min="47" max="47" width="12.140625" style="76" customWidth="1"/>
    <col min="48" max="51" width="13.85546875" style="76" customWidth="1"/>
    <col min="52" max="52" width="12.140625" style="76" customWidth="1"/>
    <col min="53" max="56" width="13.85546875" style="76" customWidth="1"/>
    <col min="57" max="57" width="14.140625" style="76" customWidth="1"/>
    <col min="58" max="60" width="13.85546875" style="76" customWidth="1"/>
    <col min="61" max="61" width="14.42578125" style="76" customWidth="1"/>
    <col min="62" max="62" width="12.140625" style="76" hidden="1" customWidth="1"/>
    <col min="63" max="63" width="15.42578125" style="76" customWidth="1"/>
    <col min="64" max="64" width="15" style="76" customWidth="1"/>
    <col min="65" max="65" width="13.85546875" style="76" customWidth="1"/>
    <col min="66" max="66" width="17.140625" style="76" customWidth="1"/>
  </cols>
  <sheetData>
    <row r="1" spans="1:66" ht="15" customHeight="1" x14ac:dyDescent="0.25">
      <c r="A1" s="446" t="s">
        <v>46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7"/>
      <c r="AJ1" s="447"/>
      <c r="AK1" s="447"/>
      <c r="AL1" s="447"/>
      <c r="AM1" s="447"/>
      <c r="AN1" s="447"/>
      <c r="AO1" s="447"/>
      <c r="AP1" s="447"/>
      <c r="AQ1" s="447"/>
      <c r="AR1" s="447"/>
      <c r="AS1" s="447"/>
      <c r="AT1" s="447"/>
      <c r="AU1" s="447"/>
      <c r="AV1" s="447"/>
      <c r="AW1" s="447"/>
      <c r="AX1" s="447"/>
      <c r="AY1" s="447"/>
      <c r="AZ1" s="447"/>
      <c r="BA1" s="447"/>
      <c r="BB1" s="447"/>
      <c r="BC1" s="447"/>
      <c r="BD1" s="447"/>
      <c r="BE1" s="447"/>
      <c r="BF1" s="447"/>
      <c r="BG1" s="447"/>
      <c r="BH1" s="447"/>
      <c r="BI1" s="447"/>
      <c r="BJ1" s="447"/>
      <c r="BK1" s="447"/>
      <c r="BL1" s="447"/>
      <c r="BM1" s="447"/>
      <c r="BN1" s="448"/>
    </row>
    <row r="2" spans="1:66" ht="15.75" thickBot="1" x14ac:dyDescent="0.3">
      <c r="A2" s="449"/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50"/>
      <c r="AF2" s="450"/>
      <c r="AG2" s="450"/>
      <c r="AH2" s="450"/>
      <c r="AI2" s="450"/>
      <c r="AJ2" s="450"/>
      <c r="AK2" s="450"/>
      <c r="AL2" s="450"/>
      <c r="AM2" s="450"/>
      <c r="AN2" s="450"/>
      <c r="AO2" s="450"/>
      <c r="AP2" s="450"/>
      <c r="AQ2" s="450"/>
      <c r="AR2" s="450"/>
      <c r="AS2" s="450"/>
      <c r="AT2" s="450"/>
      <c r="AU2" s="450"/>
      <c r="AV2" s="450"/>
      <c r="AW2" s="450"/>
      <c r="AX2" s="450"/>
      <c r="AY2" s="450"/>
      <c r="AZ2" s="450"/>
      <c r="BA2" s="450"/>
      <c r="BB2" s="450"/>
      <c r="BC2" s="450"/>
      <c r="BD2" s="450"/>
      <c r="BE2" s="450"/>
      <c r="BF2" s="450"/>
      <c r="BG2" s="450"/>
      <c r="BH2" s="450"/>
      <c r="BI2" s="450"/>
      <c r="BJ2" s="450"/>
      <c r="BK2" s="450"/>
      <c r="BL2" s="450"/>
      <c r="BM2" s="450"/>
      <c r="BN2" s="451"/>
    </row>
    <row r="3" spans="1:66" s="56" customFormat="1" ht="15.75" thickBot="1" x14ac:dyDescent="0.3">
      <c r="A3" s="55"/>
      <c r="B3" s="452" t="s">
        <v>3</v>
      </c>
      <c r="C3" s="453"/>
      <c r="D3" s="453"/>
      <c r="E3" s="453"/>
      <c r="F3" s="454"/>
      <c r="G3" s="452" t="s">
        <v>4</v>
      </c>
      <c r="H3" s="453"/>
      <c r="I3" s="453"/>
      <c r="J3" s="453"/>
      <c r="K3" s="454"/>
      <c r="L3" s="452" t="s">
        <v>5</v>
      </c>
      <c r="M3" s="453"/>
      <c r="N3" s="453"/>
      <c r="O3" s="453"/>
      <c r="P3" s="454"/>
      <c r="Q3" s="452" t="s">
        <v>6</v>
      </c>
      <c r="R3" s="453"/>
      <c r="S3" s="453"/>
      <c r="T3" s="453"/>
      <c r="U3" s="454"/>
      <c r="V3" s="452" t="s">
        <v>7</v>
      </c>
      <c r="W3" s="453"/>
      <c r="X3" s="453"/>
      <c r="Y3" s="453"/>
      <c r="Z3" s="454"/>
      <c r="AA3" s="452" t="s">
        <v>8</v>
      </c>
      <c r="AB3" s="453"/>
      <c r="AC3" s="453"/>
      <c r="AD3" s="453"/>
      <c r="AE3" s="454"/>
      <c r="AF3" s="452" t="s">
        <v>9</v>
      </c>
      <c r="AG3" s="453"/>
      <c r="AH3" s="453"/>
      <c r="AI3" s="453"/>
      <c r="AJ3" s="454"/>
      <c r="AK3" s="452" t="s">
        <v>10</v>
      </c>
      <c r="AL3" s="453"/>
      <c r="AM3" s="453"/>
      <c r="AN3" s="453"/>
      <c r="AO3" s="454"/>
      <c r="AP3" s="452" t="s">
        <v>11</v>
      </c>
      <c r="AQ3" s="453"/>
      <c r="AR3" s="453"/>
      <c r="AS3" s="453"/>
      <c r="AT3" s="454"/>
      <c r="AU3" s="452" t="s">
        <v>12</v>
      </c>
      <c r="AV3" s="453"/>
      <c r="AW3" s="453"/>
      <c r="AX3" s="453"/>
      <c r="AY3" s="454"/>
      <c r="AZ3" s="452" t="s">
        <v>13</v>
      </c>
      <c r="BA3" s="453"/>
      <c r="BB3" s="453"/>
      <c r="BC3" s="453"/>
      <c r="BD3" s="454"/>
      <c r="BE3" s="452" t="s">
        <v>14</v>
      </c>
      <c r="BF3" s="453"/>
      <c r="BG3" s="453"/>
      <c r="BH3" s="453"/>
      <c r="BI3" s="454"/>
      <c r="BJ3" s="452" t="s">
        <v>47</v>
      </c>
      <c r="BK3" s="453"/>
      <c r="BL3" s="453"/>
      <c r="BM3" s="453"/>
      <c r="BN3" s="454"/>
    </row>
    <row r="4" spans="1:66" s="60" customFormat="1" x14ac:dyDescent="0.25">
      <c r="A4" s="444" t="s">
        <v>1</v>
      </c>
      <c r="B4" s="57" t="s">
        <v>15</v>
      </c>
      <c r="C4" s="58" t="s">
        <v>48</v>
      </c>
      <c r="D4" s="58" t="s">
        <v>49</v>
      </c>
      <c r="E4" s="58" t="s">
        <v>17</v>
      </c>
      <c r="F4" s="59" t="s">
        <v>18</v>
      </c>
      <c r="G4" s="57" t="s">
        <v>15</v>
      </c>
      <c r="H4" s="58" t="s">
        <v>48</v>
      </c>
      <c r="I4" s="58" t="s">
        <v>16</v>
      </c>
      <c r="J4" s="58" t="s">
        <v>17</v>
      </c>
      <c r="K4" s="59" t="s">
        <v>18</v>
      </c>
      <c r="L4" s="57" t="s">
        <v>15</v>
      </c>
      <c r="M4" s="58" t="s">
        <v>48</v>
      </c>
      <c r="N4" s="58" t="s">
        <v>16</v>
      </c>
      <c r="O4" s="58" t="s">
        <v>17</v>
      </c>
      <c r="P4" s="59" t="s">
        <v>18</v>
      </c>
      <c r="Q4" s="57" t="s">
        <v>15</v>
      </c>
      <c r="R4" s="58" t="s">
        <v>48</v>
      </c>
      <c r="S4" s="58" t="s">
        <v>16</v>
      </c>
      <c r="T4" s="58" t="s">
        <v>17</v>
      </c>
      <c r="U4" s="59" t="s">
        <v>18</v>
      </c>
      <c r="V4" s="57" t="s">
        <v>15</v>
      </c>
      <c r="W4" s="58" t="s">
        <v>48</v>
      </c>
      <c r="X4" s="58" t="s">
        <v>16</v>
      </c>
      <c r="Y4" s="58" t="s">
        <v>17</v>
      </c>
      <c r="Z4" s="59" t="s">
        <v>18</v>
      </c>
      <c r="AA4" s="57" t="s">
        <v>15</v>
      </c>
      <c r="AB4" s="58" t="s">
        <v>48</v>
      </c>
      <c r="AC4" s="58" t="s">
        <v>16</v>
      </c>
      <c r="AD4" s="58" t="s">
        <v>17</v>
      </c>
      <c r="AE4" s="59" t="s">
        <v>18</v>
      </c>
      <c r="AF4" s="57" t="s">
        <v>15</v>
      </c>
      <c r="AG4" s="58" t="s">
        <v>48</v>
      </c>
      <c r="AH4" s="58" t="s">
        <v>16</v>
      </c>
      <c r="AI4" s="58" t="s">
        <v>17</v>
      </c>
      <c r="AJ4" s="59" t="s">
        <v>18</v>
      </c>
      <c r="AK4" s="57" t="s">
        <v>15</v>
      </c>
      <c r="AL4" s="58" t="s">
        <v>48</v>
      </c>
      <c r="AM4" s="58" t="s">
        <v>16</v>
      </c>
      <c r="AN4" s="58" t="s">
        <v>17</v>
      </c>
      <c r="AO4" s="59" t="s">
        <v>18</v>
      </c>
      <c r="AP4" s="57" t="s">
        <v>15</v>
      </c>
      <c r="AQ4" s="58" t="s">
        <v>48</v>
      </c>
      <c r="AR4" s="58" t="s">
        <v>16</v>
      </c>
      <c r="AS4" s="58" t="s">
        <v>17</v>
      </c>
      <c r="AT4" s="59" t="s">
        <v>18</v>
      </c>
      <c r="AU4" s="57" t="s">
        <v>15</v>
      </c>
      <c r="AV4" s="58" t="s">
        <v>48</v>
      </c>
      <c r="AW4" s="58" t="s">
        <v>16</v>
      </c>
      <c r="AX4" s="58" t="s">
        <v>17</v>
      </c>
      <c r="AY4" s="59" t="s">
        <v>18</v>
      </c>
      <c r="AZ4" s="57" t="s">
        <v>15</v>
      </c>
      <c r="BA4" s="58" t="s">
        <v>48</v>
      </c>
      <c r="BB4" s="58" t="s">
        <v>16</v>
      </c>
      <c r="BC4" s="58" t="s">
        <v>17</v>
      </c>
      <c r="BD4" s="59" t="s">
        <v>18</v>
      </c>
      <c r="BE4" s="57" t="s">
        <v>15</v>
      </c>
      <c r="BF4" s="58" t="s">
        <v>48</v>
      </c>
      <c r="BG4" s="58" t="s">
        <v>16</v>
      </c>
      <c r="BH4" s="58" t="s">
        <v>17</v>
      </c>
      <c r="BI4" s="59" t="s">
        <v>18</v>
      </c>
      <c r="BJ4" s="57" t="s">
        <v>15</v>
      </c>
      <c r="BK4" s="58" t="s">
        <v>48</v>
      </c>
      <c r="BL4" s="58" t="s">
        <v>16</v>
      </c>
      <c r="BM4" s="58" t="s">
        <v>17</v>
      </c>
      <c r="BN4" s="59" t="s">
        <v>18</v>
      </c>
    </row>
    <row r="5" spans="1:66" ht="15.75" thickBot="1" x14ac:dyDescent="0.3">
      <c r="A5" s="445"/>
      <c r="B5" s="61"/>
      <c r="C5" s="62">
        <f>SUM(C6:C33)</f>
        <v>15828000</v>
      </c>
      <c r="D5" s="62">
        <f>SUM(D6:D33)</f>
        <v>3719580</v>
      </c>
      <c r="E5" s="62">
        <f>SUM(E6:E33)</f>
        <v>2070833.3333333335</v>
      </c>
      <c r="F5" s="63">
        <f>SUM(F6:F33)</f>
        <v>21618413.333333336</v>
      </c>
      <c r="G5" s="61"/>
      <c r="H5" s="62">
        <f>SUM(H6:H33)</f>
        <v>16328000</v>
      </c>
      <c r="I5" s="62">
        <f>SUM(I6:I33)</f>
        <v>3837080</v>
      </c>
      <c r="J5" s="62">
        <f>SUM(J6:J33)</f>
        <v>2100000</v>
      </c>
      <c r="K5" s="63">
        <f>SUM(K6:K33)</f>
        <v>22265080</v>
      </c>
      <c r="L5" s="61"/>
      <c r="M5" s="62">
        <f>SUM(M6:M33)</f>
        <v>15040000</v>
      </c>
      <c r="N5" s="62">
        <f>SUM(N6:N33)</f>
        <v>3534400</v>
      </c>
      <c r="O5" s="62">
        <f>SUM(O6:O33)</f>
        <v>1866666.666666667</v>
      </c>
      <c r="P5" s="63">
        <f>SUM(P6:P33)</f>
        <v>20441066.666666668</v>
      </c>
      <c r="Q5" s="61"/>
      <c r="R5" s="62">
        <f>SUM(R6:R33)</f>
        <v>15040000</v>
      </c>
      <c r="S5" s="62">
        <f>SUM(S6:S33)</f>
        <v>3534400</v>
      </c>
      <c r="T5" s="62">
        <f>SUM(T6:T33)</f>
        <v>1866666.666666667</v>
      </c>
      <c r="U5" s="63">
        <f>SUM(U6:U33)</f>
        <v>20441066.666666668</v>
      </c>
      <c r="V5" s="61"/>
      <c r="W5" s="62">
        <f>SUM(W6:W33)</f>
        <v>15040000</v>
      </c>
      <c r="X5" s="62">
        <f>SUM(X6:X33)</f>
        <v>3534400</v>
      </c>
      <c r="Y5" s="62">
        <f>SUM(Y6:Y33)</f>
        <v>1866666.666666667</v>
      </c>
      <c r="Z5" s="63">
        <f>SUM(Z6:Z33)</f>
        <v>20441066.666666668</v>
      </c>
      <c r="AA5" s="61"/>
      <c r="AB5" s="62">
        <f>SUM(AB6:AB33)</f>
        <v>15040000</v>
      </c>
      <c r="AC5" s="62">
        <f>SUM(AC6:AC33)</f>
        <v>3534400</v>
      </c>
      <c r="AD5" s="62">
        <f>SUM(AD6:AD33)</f>
        <v>1866666.666666667</v>
      </c>
      <c r="AE5" s="63">
        <f>SUM(AE6:AE33)</f>
        <v>20441066.666666668</v>
      </c>
      <c r="AF5" s="61"/>
      <c r="AG5" s="62">
        <f>SUM(AG6:AG33)</f>
        <v>15040000</v>
      </c>
      <c r="AH5" s="62">
        <f>SUM(AH6:AH33)</f>
        <v>3534400</v>
      </c>
      <c r="AI5" s="62">
        <f>SUM(AI6:AI33)</f>
        <v>1866666.666666667</v>
      </c>
      <c r="AJ5" s="63">
        <f>SUM(AJ6:AJ33)</f>
        <v>20441066.666666668</v>
      </c>
      <c r="AK5" s="61"/>
      <c r="AL5" s="62">
        <f>SUM(AL6:AL33)</f>
        <v>15040000</v>
      </c>
      <c r="AM5" s="62">
        <f>SUM(AM6:AM33)</f>
        <v>3534400</v>
      </c>
      <c r="AN5" s="62">
        <f>SUM(AN6:AN33)</f>
        <v>1866666.666666667</v>
      </c>
      <c r="AO5" s="63">
        <f>SUM(AO6:AO33)</f>
        <v>20441066.666666668</v>
      </c>
      <c r="AP5" s="61"/>
      <c r="AQ5" s="62">
        <f>SUM(AQ6:AQ33)</f>
        <v>15040000</v>
      </c>
      <c r="AR5" s="62">
        <f>SUM(AR6:AR33)</f>
        <v>3534400</v>
      </c>
      <c r="AS5" s="62">
        <f>SUM(AS6:AS33)</f>
        <v>1866666.666666667</v>
      </c>
      <c r="AT5" s="63">
        <f>SUM(AT6:AT33)</f>
        <v>20441066.666666668</v>
      </c>
      <c r="AU5" s="61"/>
      <c r="AV5" s="62">
        <f>SUM(AV6:AV33)</f>
        <v>15040000</v>
      </c>
      <c r="AW5" s="62">
        <f>SUM(AW6:AW33)</f>
        <v>3534400</v>
      </c>
      <c r="AX5" s="62">
        <f>SUM(AX6:AX33)</f>
        <v>1866666.666666667</v>
      </c>
      <c r="AY5" s="63">
        <f>SUM(AY6:AY33)</f>
        <v>20441066.666666668</v>
      </c>
      <c r="AZ5" s="61"/>
      <c r="BA5" s="62">
        <f>SUM(BA6:BA33)</f>
        <v>15040000</v>
      </c>
      <c r="BB5" s="62">
        <f>SUM(BB6:BB33)</f>
        <v>3534400</v>
      </c>
      <c r="BC5" s="62">
        <f>SUM(BC6:BC33)</f>
        <v>1866666.666666667</v>
      </c>
      <c r="BD5" s="63">
        <f>SUM(BD6:BD33)</f>
        <v>20441066.666666668</v>
      </c>
      <c r="BE5" s="61"/>
      <c r="BF5" s="62">
        <f>SUM(BF6:BF33)</f>
        <v>31360000</v>
      </c>
      <c r="BG5" s="62">
        <f>SUM(BG6:BG33)</f>
        <v>7369600</v>
      </c>
      <c r="BH5" s="62">
        <f>SUM(BH6:BH33)</f>
        <v>2012500</v>
      </c>
      <c r="BI5" s="63">
        <f>SUM(BI6:BI33)</f>
        <v>40742100</v>
      </c>
      <c r="BJ5" s="61"/>
      <c r="BK5" s="62">
        <f>SUM(BK6:BK33)</f>
        <v>198876000</v>
      </c>
      <c r="BL5" s="62">
        <f>SUM(BL6:BL33)</f>
        <v>46735860</v>
      </c>
      <c r="BM5" s="62">
        <f>SUM(BM6:BM33)</f>
        <v>22983333.333333332</v>
      </c>
      <c r="BN5" s="63">
        <f>SUM(BN6:BN33)</f>
        <v>268595193.33333331</v>
      </c>
    </row>
    <row r="6" spans="1:66" x14ac:dyDescent="0.25">
      <c r="A6" s="8" t="s">
        <v>19</v>
      </c>
      <c r="B6" s="64">
        <f>'[1]1_létszám és bérterv'!$B5</f>
        <v>650000</v>
      </c>
      <c r="C6" s="10">
        <f>'[1]1_létszám és bérterv'!F5*'[1]2_bérköltség'!B6</f>
        <v>650000</v>
      </c>
      <c r="D6" s="10">
        <f>C6*0.235</f>
        <v>152750</v>
      </c>
      <c r="E6" s="10">
        <f>'[1]1_létszám és bérterv'!F5*'[1]1_létszám és bérterv'!$D5</f>
        <v>29166.666666666668</v>
      </c>
      <c r="F6" s="11">
        <f>SUM(C6:E6)</f>
        <v>831916.66666666663</v>
      </c>
      <c r="G6" s="64">
        <f>'[1]1_létszám és bérterv'!$B5</f>
        <v>650000</v>
      </c>
      <c r="H6" s="10">
        <f>'[1]1_létszám és bérterv'!G5*'[1]2_bérköltség'!G6</f>
        <v>650000</v>
      </c>
      <c r="I6" s="10">
        <f>H6*0.235</f>
        <v>152750</v>
      </c>
      <c r="J6" s="10">
        <f>'[1]1_létszám és bérterv'!G5*'[1]1_létszám és bérterv'!$D5</f>
        <v>29166.666666666668</v>
      </c>
      <c r="K6" s="11">
        <f>SUM(H6:J6)</f>
        <v>831916.66666666663</v>
      </c>
      <c r="L6" s="64">
        <f>'[1]1_létszám és bérterv'!$B5</f>
        <v>650000</v>
      </c>
      <c r="M6" s="10">
        <f>'[1]1_létszám és bérterv'!H5*'[1]2_bérköltség'!L6</f>
        <v>650000</v>
      </c>
      <c r="N6" s="10">
        <f>M6*0.235</f>
        <v>152750</v>
      </c>
      <c r="O6" s="10">
        <f>'[1]1_létszám és bérterv'!H5*'[1]1_létszám és bérterv'!$D5</f>
        <v>29166.666666666668</v>
      </c>
      <c r="P6" s="11">
        <f>SUM(M6:O6)</f>
        <v>831916.66666666663</v>
      </c>
      <c r="Q6" s="64">
        <f>'[1]1_létszám és bérterv'!$B5</f>
        <v>650000</v>
      </c>
      <c r="R6" s="10">
        <f>'[1]1_létszám és bérterv'!I5*'[1]2_bérköltség'!Q6</f>
        <v>650000</v>
      </c>
      <c r="S6" s="10">
        <f>R6*0.235</f>
        <v>152750</v>
      </c>
      <c r="T6" s="10">
        <f>'[1]1_létszám és bérterv'!I5*'[1]1_létszám és bérterv'!$D5</f>
        <v>29166.666666666668</v>
      </c>
      <c r="U6" s="11">
        <f>SUM(R6:T6)</f>
        <v>831916.66666666663</v>
      </c>
      <c r="V6" s="64">
        <f>'[1]1_létszám és bérterv'!$B5</f>
        <v>650000</v>
      </c>
      <c r="W6" s="10">
        <f>'[1]1_létszám és bérterv'!J5*'[1]2_bérköltség'!V6</f>
        <v>650000</v>
      </c>
      <c r="X6" s="10">
        <f>W6*0.235</f>
        <v>152750</v>
      </c>
      <c r="Y6" s="10">
        <f>'[1]1_létszám és bérterv'!J5*'[1]1_létszám és bérterv'!$D5</f>
        <v>29166.666666666668</v>
      </c>
      <c r="Z6" s="11">
        <f>SUM(W6:Y6)</f>
        <v>831916.66666666663</v>
      </c>
      <c r="AA6" s="64">
        <f>'[1]1_létszám és bérterv'!$B5</f>
        <v>650000</v>
      </c>
      <c r="AB6" s="10">
        <f>'[1]1_létszám és bérterv'!K5*'[1]2_bérköltség'!AA6</f>
        <v>650000</v>
      </c>
      <c r="AC6" s="10">
        <f>AB6*0.235</f>
        <v>152750</v>
      </c>
      <c r="AD6" s="10">
        <f>'[1]1_létszám és bérterv'!K5*'[1]1_létszám és bérterv'!$D5</f>
        <v>29166.666666666668</v>
      </c>
      <c r="AE6" s="11">
        <f>SUM(AB6:AD6)</f>
        <v>831916.66666666663</v>
      </c>
      <c r="AF6" s="64">
        <f>'[1]1_létszám és bérterv'!$B5</f>
        <v>650000</v>
      </c>
      <c r="AG6" s="10">
        <f>'[1]1_létszám és bérterv'!L5*'[1]2_bérköltség'!AF6</f>
        <v>650000</v>
      </c>
      <c r="AH6" s="10">
        <f>AG6*0.235</f>
        <v>152750</v>
      </c>
      <c r="AI6" s="10">
        <f>'[1]1_létszám és bérterv'!L5*'[1]1_létszám és bérterv'!$D5</f>
        <v>29166.666666666668</v>
      </c>
      <c r="AJ6" s="11">
        <f>SUM(AG6:AI6)</f>
        <v>831916.66666666663</v>
      </c>
      <c r="AK6" s="64">
        <f>'[1]1_létszám és bérterv'!$B5</f>
        <v>650000</v>
      </c>
      <c r="AL6" s="10">
        <f>'[1]1_létszám és bérterv'!M5*'[1]2_bérköltség'!AK6</f>
        <v>650000</v>
      </c>
      <c r="AM6" s="10">
        <f>AL6*0.235</f>
        <v>152750</v>
      </c>
      <c r="AN6" s="10">
        <f>'[1]1_létszám és bérterv'!M5*'[1]1_létszám és bérterv'!$D5</f>
        <v>29166.666666666668</v>
      </c>
      <c r="AO6" s="11">
        <f>SUM(AL6:AN6)</f>
        <v>831916.66666666663</v>
      </c>
      <c r="AP6" s="64">
        <f>'[1]1_létszám és bérterv'!$B5</f>
        <v>650000</v>
      </c>
      <c r="AQ6" s="10">
        <f>'[1]1_létszám és bérterv'!N5*'[1]2_bérköltség'!AP6</f>
        <v>650000</v>
      </c>
      <c r="AR6" s="10">
        <f>AQ6*0.235</f>
        <v>152750</v>
      </c>
      <c r="AS6" s="10">
        <f>'[1]1_létszám és bérterv'!N5*'[1]1_létszám és bérterv'!$D5</f>
        <v>29166.666666666668</v>
      </c>
      <c r="AT6" s="11">
        <f>SUM(AQ6:AS6)</f>
        <v>831916.66666666663</v>
      </c>
      <c r="AU6" s="64">
        <f>'[1]1_létszám és bérterv'!$B5</f>
        <v>650000</v>
      </c>
      <c r="AV6" s="10">
        <f>'[1]1_létszám és bérterv'!O5*'[1]2_bérköltség'!AU6</f>
        <v>650000</v>
      </c>
      <c r="AW6" s="10">
        <f>AV6*0.235</f>
        <v>152750</v>
      </c>
      <c r="AX6" s="10">
        <f>'[1]1_létszám és bérterv'!O5*'[1]1_létszám és bérterv'!$D5</f>
        <v>29166.666666666668</v>
      </c>
      <c r="AY6" s="11">
        <f>SUM(AV6:AX6)</f>
        <v>831916.66666666663</v>
      </c>
      <c r="AZ6" s="64">
        <f>'[1]1_létszám és bérterv'!$B5</f>
        <v>650000</v>
      </c>
      <c r="BA6" s="10">
        <f>'[1]1_létszám és bérterv'!P5*'[1]2_bérköltség'!AZ6</f>
        <v>650000</v>
      </c>
      <c r="BB6" s="10">
        <f>BA6*0.235</f>
        <v>152750</v>
      </c>
      <c r="BC6" s="10">
        <f>'[1]1_létszám és bérterv'!P5*'[1]1_létszám és bérterv'!$D5</f>
        <v>29166.666666666668</v>
      </c>
      <c r="BD6" s="11">
        <f>SUM(BA6:BC6)</f>
        <v>831916.66666666663</v>
      </c>
      <c r="BE6" s="64">
        <f>'[1]1_létszám és bérterv'!$B5*2</f>
        <v>1300000</v>
      </c>
      <c r="BF6" s="10">
        <f>'[1]1_létszám és bérterv'!Q5*'[1]2_bérköltség'!BE6</f>
        <v>1300000</v>
      </c>
      <c r="BG6" s="10">
        <f>BF6*0.235</f>
        <v>305500</v>
      </c>
      <c r="BH6" s="10">
        <f>'[1]1_létszám és bérterv'!Q5*'[1]1_létszám és bérterv'!$D5</f>
        <v>29166.666666666668</v>
      </c>
      <c r="BI6" s="11">
        <f>SUM(BF6:BH6)</f>
        <v>1634666.6666666667</v>
      </c>
      <c r="BJ6" s="64"/>
      <c r="BK6" s="10">
        <f>+C6+H6+M6+R6+W6+AB6+AG6+AL6+AQ6+AV6+BA6+BF6</f>
        <v>8450000</v>
      </c>
      <c r="BL6" s="10">
        <f>+D6+I6+N6+S6+X6+AC6+AH6+AM6+AR6+AW6+BB6+BG6</f>
        <v>1985750</v>
      </c>
      <c r="BM6" s="10">
        <f t="shared" ref="BL6:BM26" si="0">+E6+J6+O6+T6+Y6+AD6+AI6+AN6+AS6+AX6+BC6+BH6</f>
        <v>350000.00000000006</v>
      </c>
      <c r="BN6" s="11">
        <f>SUM(BK6:BM6)</f>
        <v>10785750</v>
      </c>
    </row>
    <row r="7" spans="1:66" hidden="1" x14ac:dyDescent="0.25">
      <c r="A7" s="15" t="s">
        <v>20</v>
      </c>
      <c r="B7" s="65">
        <f>'[1]1_létszám és bérterv'!$B6</f>
        <v>0</v>
      </c>
      <c r="C7" s="17">
        <f>'[1]1_létszám és bérterv'!F6*'[1]2_bérköltség'!B7</f>
        <v>0</v>
      </c>
      <c r="D7" s="17">
        <f>C7*0.235</f>
        <v>0</v>
      </c>
      <c r="E7" s="17">
        <f>'[1]1_létszám és bérterv'!F6*'[1]1_létszám és bérterv'!$D6</f>
        <v>0</v>
      </c>
      <c r="F7" s="18">
        <f t="shared" ref="F7:F33" si="1">SUM(C7:E7)</f>
        <v>0</v>
      </c>
      <c r="G7" s="65">
        <f>'[1]1_létszám és bérterv'!$B6</f>
        <v>0</v>
      </c>
      <c r="H7" s="17">
        <f>'[1]1_létszám és bérterv'!G6*'[1]2_bérköltség'!G7</f>
        <v>0</v>
      </c>
      <c r="I7" s="17">
        <f>H7*0.235</f>
        <v>0</v>
      </c>
      <c r="J7" s="17">
        <f>'[1]1_létszám és bérterv'!G6*'[1]1_létszám és bérterv'!$D6</f>
        <v>0</v>
      </c>
      <c r="K7" s="18">
        <f t="shared" ref="K7:K33" si="2">SUM(H7:J7)</f>
        <v>0</v>
      </c>
      <c r="L7" s="65">
        <f>'[1]1_létszám és bérterv'!$B6</f>
        <v>0</v>
      </c>
      <c r="M7" s="17">
        <f>'[1]1_létszám és bérterv'!H6*'[1]2_bérköltség'!L7</f>
        <v>0</v>
      </c>
      <c r="N7" s="17">
        <f>M7*0.235</f>
        <v>0</v>
      </c>
      <c r="O7" s="17">
        <f>'[1]1_létszám és bérterv'!H6*'[1]1_létszám és bérterv'!$D6</f>
        <v>0</v>
      </c>
      <c r="P7" s="18">
        <f t="shared" ref="P7:P33" si="3">SUM(M7:O7)</f>
        <v>0</v>
      </c>
      <c r="Q7" s="65">
        <f>'[1]1_létszám és bérterv'!$B6</f>
        <v>0</v>
      </c>
      <c r="R7" s="17">
        <f>'[1]1_létszám és bérterv'!I6*'[1]2_bérköltség'!Q7</f>
        <v>0</v>
      </c>
      <c r="S7" s="17">
        <f>R7*0.235</f>
        <v>0</v>
      </c>
      <c r="T7" s="17">
        <f>'[1]1_létszám és bérterv'!I6*'[1]1_létszám és bérterv'!$D6</f>
        <v>0</v>
      </c>
      <c r="U7" s="18">
        <f t="shared" ref="U7:U33" si="4">SUM(R7:T7)</f>
        <v>0</v>
      </c>
      <c r="V7" s="65">
        <f>'[1]1_létszám és bérterv'!$B6</f>
        <v>0</v>
      </c>
      <c r="W7" s="17">
        <f>'[1]1_létszám és bérterv'!J6*'[1]2_bérköltség'!V7</f>
        <v>0</v>
      </c>
      <c r="X7" s="17">
        <f>W7*0.235</f>
        <v>0</v>
      </c>
      <c r="Y7" s="17">
        <f>'[1]1_létszám és bérterv'!J6*'[1]1_létszám és bérterv'!$D6</f>
        <v>0</v>
      </c>
      <c r="Z7" s="18">
        <f t="shared" ref="Z7:Z33" si="5">SUM(W7:Y7)</f>
        <v>0</v>
      </c>
      <c r="AA7" s="65">
        <f>'[1]1_létszám és bérterv'!$B6</f>
        <v>0</v>
      </c>
      <c r="AB7" s="17">
        <f>'[1]1_létszám és bérterv'!K6*'[1]2_bérköltség'!AA7</f>
        <v>0</v>
      </c>
      <c r="AC7" s="17">
        <f>AB7*0.235</f>
        <v>0</v>
      </c>
      <c r="AD7" s="17">
        <f>'[1]1_létszám és bérterv'!K6*'[1]1_létszám és bérterv'!$D6</f>
        <v>0</v>
      </c>
      <c r="AE7" s="18">
        <f t="shared" ref="AE7:AE33" si="6">SUM(AB7:AD7)</f>
        <v>0</v>
      </c>
      <c r="AF7" s="65">
        <f>'[1]1_létszám és bérterv'!$B6</f>
        <v>0</v>
      </c>
      <c r="AG7" s="17">
        <f>'[1]1_létszám és bérterv'!L6*'[1]2_bérköltség'!AF7</f>
        <v>0</v>
      </c>
      <c r="AH7" s="17">
        <f>AG7*0.235</f>
        <v>0</v>
      </c>
      <c r="AI7" s="17">
        <f>'[1]1_létszám és bérterv'!L6*'[1]1_létszám és bérterv'!$D6</f>
        <v>0</v>
      </c>
      <c r="AJ7" s="18">
        <f t="shared" ref="AJ7:AJ33" si="7">SUM(AG7:AI7)</f>
        <v>0</v>
      </c>
      <c r="AK7" s="65">
        <f>'[1]1_létszám és bérterv'!$B6</f>
        <v>0</v>
      </c>
      <c r="AL7" s="17">
        <f>'[1]1_létszám és bérterv'!M6*'[1]2_bérköltség'!AK7</f>
        <v>0</v>
      </c>
      <c r="AM7" s="17">
        <f>AL7*0.235</f>
        <v>0</v>
      </c>
      <c r="AN7" s="17">
        <f>'[1]1_létszám és bérterv'!M6*'[1]1_létszám és bérterv'!$D6</f>
        <v>0</v>
      </c>
      <c r="AO7" s="18">
        <f>SUM(AL7:AN7)</f>
        <v>0</v>
      </c>
      <c r="AP7" s="65">
        <f>'[1]1_létszám és bérterv'!$B6</f>
        <v>0</v>
      </c>
      <c r="AQ7" s="17">
        <f>'[1]1_létszám és bérterv'!N6*'[1]2_bérköltség'!AP7</f>
        <v>0</v>
      </c>
      <c r="AR7" s="17">
        <f>AQ7*0.235</f>
        <v>0</v>
      </c>
      <c r="AS7" s="17">
        <f>'[1]1_létszám és bérterv'!N6*'[1]1_létszám és bérterv'!$D6</f>
        <v>0</v>
      </c>
      <c r="AT7" s="18">
        <f t="shared" ref="AT7:AT33" si="8">SUM(AQ7:AS7)</f>
        <v>0</v>
      </c>
      <c r="AU7" s="65">
        <f>'[1]1_létszám és bérterv'!$B6</f>
        <v>0</v>
      </c>
      <c r="AV7" s="17">
        <f>'[1]1_létszám és bérterv'!O6*'[1]2_bérköltség'!AU7</f>
        <v>0</v>
      </c>
      <c r="AW7" s="17">
        <f>AV7*0.235</f>
        <v>0</v>
      </c>
      <c r="AX7" s="17">
        <f>'[1]1_létszám és bérterv'!O6*'[1]1_létszám és bérterv'!$D6</f>
        <v>0</v>
      </c>
      <c r="AY7" s="18">
        <f t="shared" ref="AY7:AY33" si="9">SUM(AV7:AX7)</f>
        <v>0</v>
      </c>
      <c r="AZ7" s="65">
        <f>'[1]1_létszám és bérterv'!$B6</f>
        <v>0</v>
      </c>
      <c r="BA7" s="17">
        <f>'[1]1_létszám és bérterv'!P6*'[1]2_bérköltség'!AZ7</f>
        <v>0</v>
      </c>
      <c r="BB7" s="17">
        <f>BA7*0.235</f>
        <v>0</v>
      </c>
      <c r="BC7" s="17">
        <f>'[1]1_létszám és bérterv'!P6*'[1]1_létszám és bérterv'!$D6</f>
        <v>0</v>
      </c>
      <c r="BD7" s="18">
        <f t="shared" ref="BD7:BD33" si="10">SUM(BA7:BC7)</f>
        <v>0</v>
      </c>
      <c r="BE7" s="65">
        <f>'[1]1_létszám és bérterv'!$B6*2</f>
        <v>0</v>
      </c>
      <c r="BF7" s="17">
        <f>'[1]1_létszám és bérterv'!Q6*'[1]2_bérköltség'!BE7</f>
        <v>0</v>
      </c>
      <c r="BG7" s="17">
        <f>BF7*0.235</f>
        <v>0</v>
      </c>
      <c r="BH7" s="17">
        <f>'[1]1_létszám és bérterv'!Q6*'[1]1_létszám és bérterv'!$D6</f>
        <v>0</v>
      </c>
      <c r="BI7" s="18">
        <f t="shared" ref="BI7:BI33" si="11">SUM(BF7:BH7)</f>
        <v>0</v>
      </c>
      <c r="BJ7" s="65"/>
      <c r="BK7" s="17">
        <f t="shared" ref="BK7:BK11" si="12">+C7+H7+M7+R7+W7+AB7+AG7+AL7+AQ7+AV7+BA7+BF7</f>
        <v>0</v>
      </c>
      <c r="BL7" s="17">
        <f t="shared" si="0"/>
        <v>0</v>
      </c>
      <c r="BM7" s="17">
        <f t="shared" si="0"/>
        <v>0</v>
      </c>
      <c r="BN7" s="18">
        <f t="shared" ref="BN7:BN33" si="13">SUM(BK7:BM7)</f>
        <v>0</v>
      </c>
    </row>
    <row r="8" spans="1:66" x14ac:dyDescent="0.25">
      <c r="A8" s="15" t="s">
        <v>21</v>
      </c>
      <c r="B8" s="65">
        <f>'[1]1_létszám és bérterv'!$B7</f>
        <v>110000</v>
      </c>
      <c r="C8" s="17">
        <f>'[1]1_létszám és bérterv'!F7*'[1]2_bérköltség'!B8</f>
        <v>330000</v>
      </c>
      <c r="D8" s="17">
        <f t="shared" ref="D8:D9" si="14">C8*0.235</f>
        <v>77550</v>
      </c>
      <c r="E8" s="17">
        <f>'[1]1_létszám és bérterv'!F7*'[1]1_létszám és bérterv'!$D7</f>
        <v>0</v>
      </c>
      <c r="F8" s="18">
        <f t="shared" si="1"/>
        <v>407550</v>
      </c>
      <c r="G8" s="65">
        <f>'[1]1_létszám és bérterv'!$B7</f>
        <v>110000</v>
      </c>
      <c r="H8" s="17">
        <f>'[1]1_létszám és bérterv'!G7*'[1]2_bérköltség'!G8</f>
        <v>330000</v>
      </c>
      <c r="I8" s="17">
        <f t="shared" ref="I8:I9" si="15">H8*0.235</f>
        <v>77550</v>
      </c>
      <c r="J8" s="17">
        <f>'[1]1_létszám és bérterv'!G7*'[1]1_létszám és bérterv'!$D7</f>
        <v>0</v>
      </c>
      <c r="K8" s="18">
        <f t="shared" si="2"/>
        <v>407550</v>
      </c>
      <c r="L8" s="65">
        <f>'[1]1_létszám és bérterv'!$B7</f>
        <v>110000</v>
      </c>
      <c r="M8" s="17">
        <f>'[1]1_létszám és bérterv'!H7*'[1]2_bérköltség'!L8</f>
        <v>330000</v>
      </c>
      <c r="N8" s="17">
        <f t="shared" ref="N8:N9" si="16">M8*0.235</f>
        <v>77550</v>
      </c>
      <c r="O8" s="17">
        <f>'[1]1_létszám és bérterv'!H7*'[1]1_létszám és bérterv'!$D7</f>
        <v>0</v>
      </c>
      <c r="P8" s="18">
        <f t="shared" si="3"/>
        <v>407550</v>
      </c>
      <c r="Q8" s="65">
        <f>'[1]1_létszám és bérterv'!$B7</f>
        <v>110000</v>
      </c>
      <c r="R8" s="17">
        <f>'[1]1_létszám és bérterv'!I7*'[1]2_bérköltség'!Q8</f>
        <v>330000</v>
      </c>
      <c r="S8" s="17">
        <f t="shared" ref="S8:S9" si="17">R8*0.235</f>
        <v>77550</v>
      </c>
      <c r="T8" s="17">
        <f>'[1]1_létszám és bérterv'!I7*'[1]1_létszám és bérterv'!$D7</f>
        <v>0</v>
      </c>
      <c r="U8" s="18">
        <f t="shared" si="4"/>
        <v>407550</v>
      </c>
      <c r="V8" s="65">
        <f>'[1]1_létszám és bérterv'!$B7</f>
        <v>110000</v>
      </c>
      <c r="W8" s="17">
        <f>'[1]1_létszám és bérterv'!J7*'[1]2_bérköltség'!V8</f>
        <v>330000</v>
      </c>
      <c r="X8" s="17">
        <f t="shared" ref="X8:X9" si="18">W8*0.235</f>
        <v>77550</v>
      </c>
      <c r="Y8" s="17">
        <f>'[1]1_létszám és bérterv'!J7*'[1]1_létszám és bérterv'!$D7</f>
        <v>0</v>
      </c>
      <c r="Z8" s="18">
        <f t="shared" si="5"/>
        <v>407550</v>
      </c>
      <c r="AA8" s="65">
        <f>'[1]1_létszám és bérterv'!$B7</f>
        <v>110000</v>
      </c>
      <c r="AB8" s="17">
        <f>'[1]1_létszám és bérterv'!K7*'[1]2_bérköltség'!AA8</f>
        <v>330000</v>
      </c>
      <c r="AC8" s="17">
        <f t="shared" ref="AC8:AC9" si="19">AB8*0.235</f>
        <v>77550</v>
      </c>
      <c r="AD8" s="17">
        <f>'[1]1_létszám és bérterv'!K7*'[1]1_létszám és bérterv'!$D7</f>
        <v>0</v>
      </c>
      <c r="AE8" s="18">
        <f t="shared" si="6"/>
        <v>407550</v>
      </c>
      <c r="AF8" s="65">
        <f>'[1]1_létszám és bérterv'!$B7</f>
        <v>110000</v>
      </c>
      <c r="AG8" s="17">
        <f>'[1]1_létszám és bérterv'!L7*'[1]2_bérköltség'!AF8</f>
        <v>330000</v>
      </c>
      <c r="AH8" s="17">
        <f t="shared" ref="AH8:AH9" si="20">AG8*0.235</f>
        <v>77550</v>
      </c>
      <c r="AI8" s="17">
        <f>'[1]1_létszám és bérterv'!L7*'[1]1_létszám és bérterv'!$D7</f>
        <v>0</v>
      </c>
      <c r="AJ8" s="18">
        <f t="shared" si="7"/>
        <v>407550</v>
      </c>
      <c r="AK8" s="65">
        <f>'[1]1_létszám és bérterv'!$B7</f>
        <v>110000</v>
      </c>
      <c r="AL8" s="17">
        <f>'[1]1_létszám és bérterv'!M7*'[1]2_bérköltség'!AK8</f>
        <v>330000</v>
      </c>
      <c r="AM8" s="17">
        <f t="shared" ref="AM8:AM9" si="21">AL8*0.235</f>
        <v>77550</v>
      </c>
      <c r="AN8" s="17">
        <f>'[1]1_létszám és bérterv'!M7*'[1]1_létszám és bérterv'!$D7</f>
        <v>0</v>
      </c>
      <c r="AO8" s="18">
        <f t="shared" ref="AO8:AO9" si="22">SUM(AL8:AN8)</f>
        <v>407550</v>
      </c>
      <c r="AP8" s="65">
        <f>'[1]1_létszám és bérterv'!$B7</f>
        <v>110000</v>
      </c>
      <c r="AQ8" s="17">
        <f>'[1]1_létszám és bérterv'!N7*'[1]2_bérköltség'!AP8</f>
        <v>330000</v>
      </c>
      <c r="AR8" s="17">
        <f t="shared" ref="AR8:AR9" si="23">AQ8*0.235</f>
        <v>77550</v>
      </c>
      <c r="AS8" s="17">
        <f>'[1]1_létszám és bérterv'!N7*'[1]1_létszám és bérterv'!$D7</f>
        <v>0</v>
      </c>
      <c r="AT8" s="18">
        <f t="shared" si="8"/>
        <v>407550</v>
      </c>
      <c r="AU8" s="65">
        <f>'[1]1_létszám és bérterv'!$B7</f>
        <v>110000</v>
      </c>
      <c r="AV8" s="17">
        <f>'[1]1_létszám és bérterv'!O7*'[1]2_bérköltség'!AU8</f>
        <v>330000</v>
      </c>
      <c r="AW8" s="17">
        <f t="shared" ref="AW8:AW9" si="24">AV8*0.235</f>
        <v>77550</v>
      </c>
      <c r="AX8" s="17">
        <f>'[1]1_létszám és bérterv'!O7*'[1]1_létszám és bérterv'!$D7</f>
        <v>0</v>
      </c>
      <c r="AY8" s="18">
        <f t="shared" si="9"/>
        <v>407550</v>
      </c>
      <c r="AZ8" s="65">
        <f>'[1]1_létszám és bérterv'!$B7</f>
        <v>110000</v>
      </c>
      <c r="BA8" s="17">
        <f>'[1]1_létszám és bérterv'!P7*'[1]2_bérköltség'!AZ8</f>
        <v>330000</v>
      </c>
      <c r="BB8" s="17">
        <f t="shared" ref="BB8:BB9" si="25">BA8*0.235</f>
        <v>77550</v>
      </c>
      <c r="BC8" s="17">
        <f>'[1]1_létszám és bérterv'!P7*'[1]1_létszám és bérterv'!$D7</f>
        <v>0</v>
      </c>
      <c r="BD8" s="18">
        <f t="shared" si="10"/>
        <v>407550</v>
      </c>
      <c r="BE8" s="65">
        <f>'[1]1_létszám és bérterv'!$B7</f>
        <v>110000</v>
      </c>
      <c r="BF8" s="17">
        <f>'[1]1_létszám és bérterv'!Q7*'[1]2_bérköltség'!BE8</f>
        <v>330000</v>
      </c>
      <c r="BG8" s="17">
        <f t="shared" ref="BG8:BG9" si="26">BF8*0.235</f>
        <v>77550</v>
      </c>
      <c r="BH8" s="17">
        <f>'[1]1_létszám és bérterv'!Q7*'[1]1_létszám és bérterv'!$D7</f>
        <v>0</v>
      </c>
      <c r="BI8" s="18">
        <f t="shared" si="11"/>
        <v>407550</v>
      </c>
      <c r="BJ8" s="65"/>
      <c r="BK8" s="17">
        <f t="shared" si="12"/>
        <v>3960000</v>
      </c>
      <c r="BL8" s="17">
        <f t="shared" si="0"/>
        <v>930600</v>
      </c>
      <c r="BM8" s="17">
        <f t="shared" si="0"/>
        <v>0</v>
      </c>
      <c r="BN8" s="18">
        <f t="shared" si="13"/>
        <v>4890600</v>
      </c>
    </row>
    <row r="9" spans="1:66" x14ac:dyDescent="0.25">
      <c r="A9" s="15" t="s">
        <v>22</v>
      </c>
      <c r="B9" s="65">
        <f>'[1]1_létszám és bérterv'!$B8</f>
        <v>500000</v>
      </c>
      <c r="C9" s="17">
        <f>'[1]1_létszám és bérterv'!F8*'[1]2_bérköltség'!B9</f>
        <v>0</v>
      </c>
      <c r="D9" s="17">
        <f t="shared" si="14"/>
        <v>0</v>
      </c>
      <c r="E9" s="17">
        <f>'[1]1_létszám és bérterv'!F8*'[1]1_létszám és bérterv'!$D8</f>
        <v>0</v>
      </c>
      <c r="F9" s="18">
        <f t="shared" si="1"/>
        <v>0</v>
      </c>
      <c r="G9" s="65">
        <f>'[1]1_létszám és bérterv'!$B8</f>
        <v>500000</v>
      </c>
      <c r="H9" s="17">
        <f>'[1]1_létszám és bérterv'!G8*'[1]2_bérköltség'!G9</f>
        <v>500000</v>
      </c>
      <c r="I9" s="17">
        <f t="shared" si="15"/>
        <v>117500</v>
      </c>
      <c r="J9" s="17">
        <f>'[1]1_létszám és bérterv'!G8*'[1]1_létszám és bérterv'!$D8</f>
        <v>29166.666666666668</v>
      </c>
      <c r="K9" s="18">
        <f t="shared" si="2"/>
        <v>646666.66666666663</v>
      </c>
      <c r="L9" s="65">
        <f>'[1]1_létszám és bérterv'!$B8</f>
        <v>500000</v>
      </c>
      <c r="M9" s="17">
        <f>'[1]1_létszám és bérterv'!H8*'[1]2_bérköltség'!L9</f>
        <v>500000</v>
      </c>
      <c r="N9" s="17">
        <f t="shared" si="16"/>
        <v>117500</v>
      </c>
      <c r="O9" s="17">
        <f>'[1]1_létszám és bérterv'!H8*'[1]1_létszám és bérterv'!$D8</f>
        <v>29166.666666666668</v>
      </c>
      <c r="P9" s="18">
        <f t="shared" si="3"/>
        <v>646666.66666666663</v>
      </c>
      <c r="Q9" s="65">
        <f>'[1]1_létszám és bérterv'!$B8</f>
        <v>500000</v>
      </c>
      <c r="R9" s="17">
        <f>'[1]1_létszám és bérterv'!I8*'[1]2_bérköltség'!Q9</f>
        <v>500000</v>
      </c>
      <c r="S9" s="17">
        <f t="shared" si="17"/>
        <v>117500</v>
      </c>
      <c r="T9" s="17">
        <f>'[1]1_létszám és bérterv'!I8*'[1]1_létszám és bérterv'!$D8</f>
        <v>29166.666666666668</v>
      </c>
      <c r="U9" s="18">
        <f t="shared" si="4"/>
        <v>646666.66666666663</v>
      </c>
      <c r="V9" s="65">
        <f>'[1]1_létszám és bérterv'!$B8</f>
        <v>500000</v>
      </c>
      <c r="W9" s="17">
        <f>'[1]1_létszám és bérterv'!J8*'[1]2_bérköltség'!V9</f>
        <v>500000</v>
      </c>
      <c r="X9" s="17">
        <f t="shared" si="18"/>
        <v>117500</v>
      </c>
      <c r="Y9" s="17">
        <f>'[1]1_létszám és bérterv'!J8*'[1]1_létszám és bérterv'!$D8</f>
        <v>29166.666666666668</v>
      </c>
      <c r="Z9" s="18">
        <f t="shared" si="5"/>
        <v>646666.66666666663</v>
      </c>
      <c r="AA9" s="65">
        <f>'[1]1_létszám és bérterv'!$B8</f>
        <v>500000</v>
      </c>
      <c r="AB9" s="17">
        <f>'[1]1_létszám és bérterv'!K8*'[1]2_bérköltség'!AA9</f>
        <v>500000</v>
      </c>
      <c r="AC9" s="17">
        <f t="shared" si="19"/>
        <v>117500</v>
      </c>
      <c r="AD9" s="17">
        <f>'[1]1_létszám és bérterv'!K8*'[1]1_létszám és bérterv'!$D8</f>
        <v>29166.666666666668</v>
      </c>
      <c r="AE9" s="18">
        <f t="shared" si="6"/>
        <v>646666.66666666663</v>
      </c>
      <c r="AF9" s="65">
        <f>'[1]1_létszám és bérterv'!$B8</f>
        <v>500000</v>
      </c>
      <c r="AG9" s="17">
        <f>'[1]1_létszám és bérterv'!L8*'[1]2_bérköltség'!AF9</f>
        <v>500000</v>
      </c>
      <c r="AH9" s="17">
        <f t="shared" si="20"/>
        <v>117500</v>
      </c>
      <c r="AI9" s="17">
        <f>'[1]1_létszám és bérterv'!L8*'[1]1_létszám és bérterv'!$D8</f>
        <v>29166.666666666668</v>
      </c>
      <c r="AJ9" s="18">
        <f t="shared" si="7"/>
        <v>646666.66666666663</v>
      </c>
      <c r="AK9" s="65">
        <f>'[1]1_létszám és bérterv'!$B8</f>
        <v>500000</v>
      </c>
      <c r="AL9" s="17">
        <f>'[1]1_létszám és bérterv'!M8*'[1]2_bérköltség'!AK9</f>
        <v>500000</v>
      </c>
      <c r="AM9" s="17">
        <f t="shared" si="21"/>
        <v>117500</v>
      </c>
      <c r="AN9" s="17">
        <f>'[1]1_létszám és bérterv'!M8*'[1]1_létszám és bérterv'!$D8</f>
        <v>29166.666666666668</v>
      </c>
      <c r="AO9" s="18">
        <f t="shared" si="22"/>
        <v>646666.66666666663</v>
      </c>
      <c r="AP9" s="65">
        <f>'[1]1_létszám és bérterv'!$B8</f>
        <v>500000</v>
      </c>
      <c r="AQ9" s="17">
        <f>'[1]1_létszám és bérterv'!N8*'[1]2_bérköltség'!AP9</f>
        <v>500000</v>
      </c>
      <c r="AR9" s="17">
        <f t="shared" si="23"/>
        <v>117500</v>
      </c>
      <c r="AS9" s="17">
        <f>'[1]1_létszám és bérterv'!N8*'[1]1_létszám és bérterv'!$D8</f>
        <v>29166.666666666668</v>
      </c>
      <c r="AT9" s="18">
        <f t="shared" si="8"/>
        <v>646666.66666666663</v>
      </c>
      <c r="AU9" s="65">
        <f>'[1]1_létszám és bérterv'!$B8</f>
        <v>500000</v>
      </c>
      <c r="AV9" s="17">
        <f>'[1]1_létszám és bérterv'!O8*'[1]2_bérköltség'!AU9</f>
        <v>500000</v>
      </c>
      <c r="AW9" s="17">
        <f t="shared" si="24"/>
        <v>117500</v>
      </c>
      <c r="AX9" s="17">
        <f>'[1]1_létszám és bérterv'!O8*'[1]1_létszám és bérterv'!$D8</f>
        <v>29166.666666666668</v>
      </c>
      <c r="AY9" s="18">
        <f t="shared" si="9"/>
        <v>646666.66666666663</v>
      </c>
      <c r="AZ9" s="65">
        <f>'[1]1_létszám és bérterv'!$B8</f>
        <v>500000</v>
      </c>
      <c r="BA9" s="17">
        <f>'[1]1_létszám és bérterv'!P8*'[1]2_bérköltség'!AZ9</f>
        <v>500000</v>
      </c>
      <c r="BB9" s="17">
        <f t="shared" si="25"/>
        <v>117500</v>
      </c>
      <c r="BC9" s="17">
        <f>'[1]1_létszám és bérterv'!P8*'[1]1_létszám és bérterv'!$D8</f>
        <v>29166.666666666668</v>
      </c>
      <c r="BD9" s="18">
        <f t="shared" si="10"/>
        <v>646666.66666666663</v>
      </c>
      <c r="BE9" s="65">
        <f>'[1]1_létszám és bérterv'!$B8*2</f>
        <v>1000000</v>
      </c>
      <c r="BF9" s="17">
        <f>'[1]1_létszám és bérterv'!Q8*'[1]2_bérköltség'!BE9</f>
        <v>1000000</v>
      </c>
      <c r="BG9" s="17">
        <f t="shared" si="26"/>
        <v>235000</v>
      </c>
      <c r="BH9" s="17">
        <f>'[1]1_létszám és bérterv'!Q8*'[1]1_létszám és bérterv'!$D8</f>
        <v>29166.666666666668</v>
      </c>
      <c r="BI9" s="18">
        <f t="shared" si="11"/>
        <v>1264166.6666666667</v>
      </c>
      <c r="BJ9" s="65"/>
      <c r="BK9" s="17">
        <f t="shared" si="12"/>
        <v>6000000</v>
      </c>
      <c r="BL9" s="17">
        <f t="shared" si="0"/>
        <v>1410000</v>
      </c>
      <c r="BM9" s="17">
        <f t="shared" si="0"/>
        <v>320833.33333333337</v>
      </c>
      <c r="BN9" s="18">
        <f t="shared" si="13"/>
        <v>7730833.333333333</v>
      </c>
    </row>
    <row r="10" spans="1:66" x14ac:dyDescent="0.25">
      <c r="A10" s="15" t="s">
        <v>23</v>
      </c>
      <c r="B10" s="65">
        <f>'[1]1_létszám és bérterv'!$B9</f>
        <v>250000</v>
      </c>
      <c r="C10" s="17">
        <f>'[1]1_létszám és bérterv'!F9*'[1]2_bérköltség'!B10</f>
        <v>250000</v>
      </c>
      <c r="D10" s="17">
        <f>C10*0.235</f>
        <v>58750</v>
      </c>
      <c r="E10" s="17">
        <f>'[1]1_létszám és bérterv'!F9*'[1]1_létszám és bérterv'!$D9</f>
        <v>29166.666666666668</v>
      </c>
      <c r="F10" s="18">
        <f t="shared" si="1"/>
        <v>337916.66666666669</v>
      </c>
      <c r="G10" s="65">
        <f>'[1]1_létszám és bérterv'!$B9</f>
        <v>250000</v>
      </c>
      <c r="H10" s="17">
        <f>'[1]1_létszám és bérterv'!G9*'[1]2_bérköltség'!G10</f>
        <v>250000</v>
      </c>
      <c r="I10" s="17">
        <f>H10*0.235</f>
        <v>58750</v>
      </c>
      <c r="J10" s="17">
        <f>'[1]1_létszám és bérterv'!G9*'[1]1_létszám és bérterv'!$D9</f>
        <v>29166.666666666668</v>
      </c>
      <c r="K10" s="18">
        <f t="shared" si="2"/>
        <v>337916.66666666669</v>
      </c>
      <c r="L10" s="65">
        <f>'[1]1_létszám és bérterv'!$B9</f>
        <v>250000</v>
      </c>
      <c r="M10" s="17">
        <f>'[1]1_létszám és bérterv'!H9*'[1]2_bérköltség'!L10</f>
        <v>250000</v>
      </c>
      <c r="N10" s="17">
        <f>M10*0.235</f>
        <v>58750</v>
      </c>
      <c r="O10" s="17">
        <f>'[1]1_létszám és bérterv'!H9*'[1]1_létszám és bérterv'!$D9</f>
        <v>29166.666666666668</v>
      </c>
      <c r="P10" s="18">
        <f t="shared" si="3"/>
        <v>337916.66666666669</v>
      </c>
      <c r="Q10" s="65">
        <f>'[1]1_létszám és bérterv'!$B9</f>
        <v>250000</v>
      </c>
      <c r="R10" s="17">
        <f>'[1]1_létszám és bérterv'!I9*'[1]2_bérköltség'!Q10</f>
        <v>250000</v>
      </c>
      <c r="S10" s="17">
        <f>R10*0.235</f>
        <v>58750</v>
      </c>
      <c r="T10" s="17">
        <f>'[1]1_létszám és bérterv'!I9*'[1]1_létszám és bérterv'!$D9</f>
        <v>29166.666666666668</v>
      </c>
      <c r="U10" s="18">
        <f t="shared" si="4"/>
        <v>337916.66666666669</v>
      </c>
      <c r="V10" s="65">
        <f>'[1]1_létszám és bérterv'!$B9</f>
        <v>250000</v>
      </c>
      <c r="W10" s="17">
        <f>'[1]1_létszám és bérterv'!J9*'[1]2_bérköltség'!V10</f>
        <v>250000</v>
      </c>
      <c r="X10" s="17">
        <f>W10*0.235</f>
        <v>58750</v>
      </c>
      <c r="Y10" s="17">
        <f>'[1]1_létszám és bérterv'!J9*'[1]1_létszám és bérterv'!$D9</f>
        <v>29166.666666666668</v>
      </c>
      <c r="Z10" s="18">
        <f t="shared" si="5"/>
        <v>337916.66666666669</v>
      </c>
      <c r="AA10" s="65">
        <f>'[1]1_létszám és bérterv'!$B9</f>
        <v>250000</v>
      </c>
      <c r="AB10" s="17">
        <f>'[1]1_létszám és bérterv'!K9*'[1]2_bérköltség'!AA10</f>
        <v>250000</v>
      </c>
      <c r="AC10" s="17">
        <f>AB10*0.235</f>
        <v>58750</v>
      </c>
      <c r="AD10" s="17">
        <f>'[1]1_létszám és bérterv'!K9*'[1]1_létszám és bérterv'!$D9</f>
        <v>29166.666666666668</v>
      </c>
      <c r="AE10" s="18">
        <f t="shared" si="6"/>
        <v>337916.66666666669</v>
      </c>
      <c r="AF10" s="65">
        <f>'[1]1_létszám és bérterv'!$B9</f>
        <v>250000</v>
      </c>
      <c r="AG10" s="17">
        <f>'[1]1_létszám és bérterv'!L9*'[1]2_bérköltség'!AF10</f>
        <v>250000</v>
      </c>
      <c r="AH10" s="17">
        <f>AG10*0.235</f>
        <v>58750</v>
      </c>
      <c r="AI10" s="17">
        <f>'[1]1_létszám és bérterv'!L9*'[1]1_létszám és bérterv'!$D9</f>
        <v>29166.666666666668</v>
      </c>
      <c r="AJ10" s="18">
        <f t="shared" si="7"/>
        <v>337916.66666666669</v>
      </c>
      <c r="AK10" s="65">
        <f>'[1]1_létszám és bérterv'!$B9</f>
        <v>250000</v>
      </c>
      <c r="AL10" s="17">
        <f>'[1]1_létszám és bérterv'!M9*'[1]2_bérköltség'!AK10</f>
        <v>250000</v>
      </c>
      <c r="AM10" s="17">
        <f>AL10*0.235</f>
        <v>58750</v>
      </c>
      <c r="AN10" s="17">
        <f>'[1]1_létszám és bérterv'!M9*'[1]1_létszám és bérterv'!$D9</f>
        <v>29166.666666666668</v>
      </c>
      <c r="AO10" s="18">
        <f>SUM(AL10:AN10)</f>
        <v>337916.66666666669</v>
      </c>
      <c r="AP10" s="65">
        <f>'[1]1_létszám és bérterv'!$B9</f>
        <v>250000</v>
      </c>
      <c r="AQ10" s="17">
        <f>'[1]1_létszám és bérterv'!N9*'[1]2_bérköltség'!AP10</f>
        <v>250000</v>
      </c>
      <c r="AR10" s="17">
        <f>AQ10*0.235</f>
        <v>58750</v>
      </c>
      <c r="AS10" s="17">
        <f>'[1]1_létszám és bérterv'!N9*'[1]1_létszám és bérterv'!$D9</f>
        <v>29166.666666666668</v>
      </c>
      <c r="AT10" s="18">
        <f t="shared" si="8"/>
        <v>337916.66666666669</v>
      </c>
      <c r="AU10" s="65">
        <f>'[1]1_létszám és bérterv'!$B9</f>
        <v>250000</v>
      </c>
      <c r="AV10" s="17">
        <f>'[1]1_létszám és bérterv'!O9*'[1]2_bérköltség'!AU10</f>
        <v>250000</v>
      </c>
      <c r="AW10" s="17">
        <f>AV10*0.235</f>
        <v>58750</v>
      </c>
      <c r="AX10" s="17">
        <f>'[1]1_létszám és bérterv'!O9*'[1]1_létszám és bérterv'!$D9</f>
        <v>29166.666666666668</v>
      </c>
      <c r="AY10" s="18">
        <f t="shared" si="9"/>
        <v>337916.66666666669</v>
      </c>
      <c r="AZ10" s="65">
        <f>'[1]1_létszám és bérterv'!$B9</f>
        <v>250000</v>
      </c>
      <c r="BA10" s="17">
        <f>'[1]1_létszám és bérterv'!P9*'[1]2_bérköltség'!AZ10</f>
        <v>250000</v>
      </c>
      <c r="BB10" s="17">
        <f>BA10*0.235</f>
        <v>58750</v>
      </c>
      <c r="BC10" s="17">
        <f>'[1]1_létszám és bérterv'!P9*'[1]1_létszám és bérterv'!$D9</f>
        <v>29166.666666666668</v>
      </c>
      <c r="BD10" s="18">
        <f t="shared" si="10"/>
        <v>337916.66666666669</v>
      </c>
      <c r="BE10" s="65">
        <f>'[1]1_létszám és bérterv'!$B9*2</f>
        <v>500000</v>
      </c>
      <c r="BF10" s="17">
        <f>'[1]1_létszám és bérterv'!Q9*'[1]2_bérköltség'!BE10</f>
        <v>500000</v>
      </c>
      <c r="BG10" s="17">
        <f>BF10*0.235</f>
        <v>117500</v>
      </c>
      <c r="BH10" s="17">
        <f>'[1]1_létszám és bérterv'!Q9*'[1]1_létszám és bérterv'!$D9</f>
        <v>29166.666666666668</v>
      </c>
      <c r="BI10" s="18">
        <f t="shared" si="11"/>
        <v>646666.66666666663</v>
      </c>
      <c r="BJ10" s="65"/>
      <c r="BK10" s="17">
        <f t="shared" si="12"/>
        <v>3250000</v>
      </c>
      <c r="BL10" s="17">
        <f t="shared" si="0"/>
        <v>763750</v>
      </c>
      <c r="BM10" s="17">
        <f t="shared" si="0"/>
        <v>350000.00000000006</v>
      </c>
      <c r="BN10" s="18">
        <f t="shared" si="13"/>
        <v>4363750</v>
      </c>
    </row>
    <row r="11" spans="1:66" ht="15.75" thickBot="1" x14ac:dyDescent="0.3">
      <c r="A11" s="28" t="s">
        <v>24</v>
      </c>
      <c r="B11" s="66">
        <f>'[1]1_létszám és bérterv'!$B10</f>
        <v>220000</v>
      </c>
      <c r="C11" s="29">
        <f>'[1]1_létszám és bérterv'!F10*'[1]2_bérköltség'!B11</f>
        <v>220000</v>
      </c>
      <c r="D11" s="29">
        <f>C11*0.235</f>
        <v>51700</v>
      </c>
      <c r="E11" s="29">
        <f>'[1]1_létszám és bérterv'!F10*'[1]1_létszám és bérterv'!$D10</f>
        <v>29166.666666666668</v>
      </c>
      <c r="F11" s="30">
        <f t="shared" si="1"/>
        <v>300866.66666666669</v>
      </c>
      <c r="G11" s="66">
        <f>'[1]1_létszám és bérterv'!$B10</f>
        <v>220000</v>
      </c>
      <c r="H11" s="29">
        <f>'[1]1_létszám és bérterv'!G10*'[1]2_bérköltség'!G11</f>
        <v>220000</v>
      </c>
      <c r="I11" s="29">
        <f>H11*0.235</f>
        <v>51700</v>
      </c>
      <c r="J11" s="29">
        <f>'[1]1_létszám és bérterv'!G10*'[1]1_létszám és bérterv'!$D10</f>
        <v>29166.666666666668</v>
      </c>
      <c r="K11" s="30">
        <f t="shared" si="2"/>
        <v>300866.66666666669</v>
      </c>
      <c r="L11" s="66">
        <f>'[1]1_létszám és bérterv'!$B10</f>
        <v>220000</v>
      </c>
      <c r="M11" s="29">
        <f>'[1]1_létszám és bérterv'!H10*'[1]2_bérköltség'!L11</f>
        <v>220000</v>
      </c>
      <c r="N11" s="29">
        <f>M11*0.235</f>
        <v>51700</v>
      </c>
      <c r="O11" s="29">
        <f>'[1]1_létszám és bérterv'!H10*'[1]1_létszám és bérterv'!$D10</f>
        <v>29166.666666666668</v>
      </c>
      <c r="P11" s="30">
        <f t="shared" si="3"/>
        <v>300866.66666666669</v>
      </c>
      <c r="Q11" s="66">
        <f>'[1]1_létszám és bérterv'!$B10</f>
        <v>220000</v>
      </c>
      <c r="R11" s="29">
        <f>'[1]1_létszám és bérterv'!I10*'[1]2_bérköltség'!Q11</f>
        <v>220000</v>
      </c>
      <c r="S11" s="29">
        <f>R11*0.235</f>
        <v>51700</v>
      </c>
      <c r="T11" s="29">
        <f>'[1]1_létszám és bérterv'!I10*'[1]1_létszám és bérterv'!$D10</f>
        <v>29166.666666666668</v>
      </c>
      <c r="U11" s="30">
        <f t="shared" si="4"/>
        <v>300866.66666666669</v>
      </c>
      <c r="V11" s="66">
        <f>'[1]1_létszám és bérterv'!$B10</f>
        <v>220000</v>
      </c>
      <c r="W11" s="29">
        <f>'[1]1_létszám és bérterv'!J10*'[1]2_bérköltség'!V11</f>
        <v>220000</v>
      </c>
      <c r="X11" s="29">
        <f>W11*0.235</f>
        <v>51700</v>
      </c>
      <c r="Y11" s="29">
        <f>'[1]1_létszám és bérterv'!J10*'[1]1_létszám és bérterv'!$D10</f>
        <v>29166.666666666668</v>
      </c>
      <c r="Z11" s="30">
        <f t="shared" si="5"/>
        <v>300866.66666666669</v>
      </c>
      <c r="AA11" s="66">
        <f>'[1]1_létszám és bérterv'!$B10</f>
        <v>220000</v>
      </c>
      <c r="AB11" s="29">
        <f>'[1]1_létszám és bérterv'!K10*'[1]2_bérköltség'!AA11</f>
        <v>220000</v>
      </c>
      <c r="AC11" s="29">
        <f>AB11*0.235</f>
        <v>51700</v>
      </c>
      <c r="AD11" s="29">
        <f>'[1]1_létszám és bérterv'!K10*'[1]1_létszám és bérterv'!$D10</f>
        <v>29166.666666666668</v>
      </c>
      <c r="AE11" s="30">
        <f t="shared" si="6"/>
        <v>300866.66666666669</v>
      </c>
      <c r="AF11" s="66">
        <f>'[1]1_létszám és bérterv'!$B10</f>
        <v>220000</v>
      </c>
      <c r="AG11" s="29">
        <f>'[1]1_létszám és bérterv'!L10*'[1]2_bérköltség'!AF11</f>
        <v>220000</v>
      </c>
      <c r="AH11" s="29">
        <f>AG11*0.235</f>
        <v>51700</v>
      </c>
      <c r="AI11" s="29">
        <f>'[1]1_létszám és bérterv'!L10*'[1]1_létszám és bérterv'!$D10</f>
        <v>29166.666666666668</v>
      </c>
      <c r="AJ11" s="30">
        <f t="shared" si="7"/>
        <v>300866.66666666669</v>
      </c>
      <c r="AK11" s="66">
        <f>'[1]1_létszám és bérterv'!$B10</f>
        <v>220000</v>
      </c>
      <c r="AL11" s="29">
        <f>'[1]1_létszám és bérterv'!M10*'[1]2_bérköltség'!AK11</f>
        <v>220000</v>
      </c>
      <c r="AM11" s="29">
        <f>AL11*0.235</f>
        <v>51700</v>
      </c>
      <c r="AN11" s="29">
        <f>'[1]1_létszám és bérterv'!M10*'[1]1_létszám és bérterv'!$D10</f>
        <v>29166.666666666668</v>
      </c>
      <c r="AO11" s="30">
        <f>SUM(AL11:AN11)</f>
        <v>300866.66666666669</v>
      </c>
      <c r="AP11" s="66">
        <f>'[1]1_létszám és bérterv'!$B10</f>
        <v>220000</v>
      </c>
      <c r="AQ11" s="29">
        <f>'[1]1_létszám és bérterv'!N10*'[1]2_bérköltség'!AP11</f>
        <v>220000</v>
      </c>
      <c r="AR11" s="29">
        <f>AQ11*0.235</f>
        <v>51700</v>
      </c>
      <c r="AS11" s="29">
        <f>'[1]1_létszám és bérterv'!N10*'[1]1_létszám és bérterv'!$D10</f>
        <v>29166.666666666668</v>
      </c>
      <c r="AT11" s="30">
        <f t="shared" si="8"/>
        <v>300866.66666666669</v>
      </c>
      <c r="AU11" s="66">
        <f>'[1]1_létszám és bérterv'!$B10</f>
        <v>220000</v>
      </c>
      <c r="AV11" s="29">
        <f>'[1]1_létszám és bérterv'!O10*'[1]2_bérköltség'!AU11</f>
        <v>220000</v>
      </c>
      <c r="AW11" s="29">
        <f>AV11*0.235</f>
        <v>51700</v>
      </c>
      <c r="AX11" s="29">
        <f>'[1]1_létszám és bérterv'!O10*'[1]1_létszám és bérterv'!$D10</f>
        <v>29166.666666666668</v>
      </c>
      <c r="AY11" s="30">
        <f t="shared" si="9"/>
        <v>300866.66666666669</v>
      </c>
      <c r="AZ11" s="66">
        <f>'[1]1_létszám és bérterv'!$B10</f>
        <v>220000</v>
      </c>
      <c r="BA11" s="29">
        <f>'[1]1_létszám és bérterv'!P10*'[1]2_bérköltség'!AZ11</f>
        <v>220000</v>
      </c>
      <c r="BB11" s="29">
        <f>BA11*0.235</f>
        <v>51700</v>
      </c>
      <c r="BC11" s="29">
        <f>'[1]1_létszám és bérterv'!P10*'[1]1_létszám és bérterv'!$D10</f>
        <v>29166.666666666668</v>
      </c>
      <c r="BD11" s="30">
        <f t="shared" si="10"/>
        <v>300866.66666666669</v>
      </c>
      <c r="BE11" s="66">
        <f>'[1]1_létszám és bérterv'!$B10*2</f>
        <v>440000</v>
      </c>
      <c r="BF11" s="29">
        <f>'[1]1_létszám és bérterv'!Q10*'[1]2_bérköltség'!BE11</f>
        <v>440000</v>
      </c>
      <c r="BG11" s="29">
        <f>BF11*0.235</f>
        <v>103400</v>
      </c>
      <c r="BH11" s="29">
        <f>'[1]1_létszám és bérterv'!Q10*'[1]1_létszám és bérterv'!$D10</f>
        <v>29166.666666666668</v>
      </c>
      <c r="BI11" s="30">
        <f t="shared" si="11"/>
        <v>572566.66666666663</v>
      </c>
      <c r="BJ11" s="66"/>
      <c r="BK11" s="29">
        <f t="shared" si="12"/>
        <v>2860000</v>
      </c>
      <c r="BL11" s="29">
        <f t="shared" si="0"/>
        <v>672100</v>
      </c>
      <c r="BM11" s="29">
        <f t="shared" si="0"/>
        <v>350000.00000000006</v>
      </c>
      <c r="BN11" s="30">
        <f t="shared" si="13"/>
        <v>3882100</v>
      </c>
    </row>
    <row r="12" spans="1:66" x14ac:dyDescent="0.25">
      <c r="A12" s="67" t="s">
        <v>25</v>
      </c>
      <c r="B12" s="68"/>
      <c r="C12" s="69"/>
      <c r="D12" s="69"/>
      <c r="E12" s="69"/>
      <c r="F12" s="70"/>
      <c r="G12" s="68"/>
      <c r="H12" s="69"/>
      <c r="I12" s="69"/>
      <c r="J12" s="69"/>
      <c r="K12" s="70"/>
      <c r="L12" s="68"/>
      <c r="M12" s="69"/>
      <c r="N12" s="69"/>
      <c r="O12" s="69"/>
      <c r="P12" s="70"/>
      <c r="Q12" s="68"/>
      <c r="R12" s="69"/>
      <c r="S12" s="69"/>
      <c r="T12" s="69"/>
      <c r="U12" s="70"/>
      <c r="V12" s="68"/>
      <c r="W12" s="69"/>
      <c r="X12" s="69"/>
      <c r="Y12" s="69"/>
      <c r="Z12" s="70"/>
      <c r="AA12" s="68"/>
      <c r="AB12" s="69"/>
      <c r="AC12" s="69"/>
      <c r="AD12" s="69"/>
      <c r="AE12" s="70"/>
      <c r="AF12" s="68"/>
      <c r="AG12" s="69"/>
      <c r="AH12" s="69"/>
      <c r="AI12" s="69"/>
      <c r="AJ12" s="70"/>
      <c r="AK12" s="68"/>
      <c r="AL12" s="69"/>
      <c r="AM12" s="69"/>
      <c r="AN12" s="69"/>
      <c r="AO12" s="70"/>
      <c r="AP12" s="68"/>
      <c r="AQ12" s="69"/>
      <c r="AR12" s="69"/>
      <c r="AS12" s="69"/>
      <c r="AT12" s="70"/>
      <c r="AU12" s="68"/>
      <c r="AV12" s="69"/>
      <c r="AW12" s="69"/>
      <c r="AX12" s="69"/>
      <c r="AY12" s="70"/>
      <c r="AZ12" s="68"/>
      <c r="BA12" s="69"/>
      <c r="BB12" s="69"/>
      <c r="BC12" s="69"/>
      <c r="BD12" s="70"/>
      <c r="BE12" s="68"/>
      <c r="BF12" s="69"/>
      <c r="BG12" s="69"/>
      <c r="BH12" s="69"/>
      <c r="BI12" s="70"/>
      <c r="BJ12" s="71"/>
      <c r="BK12" s="72"/>
      <c r="BL12" s="72"/>
      <c r="BM12" s="72"/>
      <c r="BN12" s="70"/>
    </row>
    <row r="13" spans="1:66" s="73" customFormat="1" x14ac:dyDescent="0.25">
      <c r="A13" s="15" t="s">
        <v>26</v>
      </c>
      <c r="B13" s="65">
        <f>'[1]1_létszám és bérterv'!$B12</f>
        <v>400000</v>
      </c>
      <c r="C13" s="17">
        <f>'[1]1_létszám és bérterv'!F12*'[1]2_bérköltség'!B13</f>
        <v>400000</v>
      </c>
      <c r="D13" s="17">
        <f t="shared" ref="D13:D18" si="27">C13*0.235</f>
        <v>94000</v>
      </c>
      <c r="E13" s="17">
        <f>'[1]1_létszám és bérterv'!F12*'[1]1_létszám és bérterv'!$D12</f>
        <v>29166.666666666668</v>
      </c>
      <c r="F13" s="18">
        <f t="shared" si="1"/>
        <v>523166.66666666669</v>
      </c>
      <c r="G13" s="65">
        <f>'[1]1_létszám és bérterv'!$B12</f>
        <v>400000</v>
      </c>
      <c r="H13" s="17">
        <f>'[1]1_létszám és bérterv'!G12*'[1]2_bérköltség'!G13</f>
        <v>400000</v>
      </c>
      <c r="I13" s="17">
        <f t="shared" ref="I13:I18" si="28">H13*0.235</f>
        <v>94000</v>
      </c>
      <c r="J13" s="17">
        <f>'[1]1_létszám és bérterv'!G12*'[1]1_létszám és bérterv'!$D12</f>
        <v>29166.666666666668</v>
      </c>
      <c r="K13" s="18">
        <f t="shared" si="2"/>
        <v>523166.66666666669</v>
      </c>
      <c r="L13" s="65">
        <f>'[1]1_létszám és bérterv'!$B12</f>
        <v>400000</v>
      </c>
      <c r="M13" s="17">
        <f>'[1]1_létszám és bérterv'!H12*'[1]2_bérköltség'!L13</f>
        <v>400000</v>
      </c>
      <c r="N13" s="17">
        <f t="shared" ref="N13:N18" si="29">M13*0.235</f>
        <v>94000</v>
      </c>
      <c r="O13" s="17">
        <f>'[1]1_létszám és bérterv'!H12*'[1]1_létszám és bérterv'!$D12</f>
        <v>29166.666666666668</v>
      </c>
      <c r="P13" s="18">
        <f t="shared" si="3"/>
        <v>523166.66666666669</v>
      </c>
      <c r="Q13" s="65">
        <f>'[1]1_létszám és bérterv'!$B12</f>
        <v>400000</v>
      </c>
      <c r="R13" s="17">
        <f>'[1]1_létszám és bérterv'!I12*'[1]2_bérköltség'!Q13</f>
        <v>400000</v>
      </c>
      <c r="S13" s="17">
        <f t="shared" ref="S13:S18" si="30">R13*0.235</f>
        <v>94000</v>
      </c>
      <c r="T13" s="17">
        <f>'[1]1_létszám és bérterv'!I12*'[1]1_létszám és bérterv'!$D12</f>
        <v>29166.666666666668</v>
      </c>
      <c r="U13" s="18">
        <f t="shared" si="4"/>
        <v>523166.66666666669</v>
      </c>
      <c r="V13" s="65">
        <f>'[1]1_létszám és bérterv'!$B12</f>
        <v>400000</v>
      </c>
      <c r="W13" s="17">
        <f>'[1]1_létszám és bérterv'!J12*'[1]2_bérköltség'!V13</f>
        <v>400000</v>
      </c>
      <c r="X13" s="17">
        <f t="shared" ref="X13:X18" si="31">W13*0.235</f>
        <v>94000</v>
      </c>
      <c r="Y13" s="17">
        <f>'[1]1_létszám és bérterv'!J12*'[1]1_létszám és bérterv'!$D12</f>
        <v>29166.666666666668</v>
      </c>
      <c r="Z13" s="18">
        <f t="shared" si="5"/>
        <v>523166.66666666669</v>
      </c>
      <c r="AA13" s="65">
        <f>'[1]1_létszám és bérterv'!$B12</f>
        <v>400000</v>
      </c>
      <c r="AB13" s="17">
        <f>'[1]1_létszám és bérterv'!K12*'[1]2_bérköltség'!AA13</f>
        <v>400000</v>
      </c>
      <c r="AC13" s="17">
        <f t="shared" ref="AC13:AC18" si="32">AB13*0.235</f>
        <v>94000</v>
      </c>
      <c r="AD13" s="17">
        <f>'[1]1_létszám és bérterv'!K12*'[1]1_létszám és bérterv'!$D12</f>
        <v>29166.666666666668</v>
      </c>
      <c r="AE13" s="18">
        <f t="shared" si="6"/>
        <v>523166.66666666669</v>
      </c>
      <c r="AF13" s="65">
        <f>'[1]1_létszám és bérterv'!$B12</f>
        <v>400000</v>
      </c>
      <c r="AG13" s="17">
        <f>'[1]1_létszám és bérterv'!L12*'[1]2_bérköltség'!AF13</f>
        <v>400000</v>
      </c>
      <c r="AH13" s="17">
        <f t="shared" ref="AH13:AH18" si="33">AG13*0.235</f>
        <v>94000</v>
      </c>
      <c r="AI13" s="17">
        <f>'[1]1_létszám és bérterv'!L12*'[1]1_létszám és bérterv'!$D12</f>
        <v>29166.666666666668</v>
      </c>
      <c r="AJ13" s="18">
        <f t="shared" si="7"/>
        <v>523166.66666666669</v>
      </c>
      <c r="AK13" s="65">
        <f>'[1]1_létszám és bérterv'!$B12</f>
        <v>400000</v>
      </c>
      <c r="AL13" s="17">
        <f>'[1]1_létszám és bérterv'!M12*'[1]2_bérköltség'!AK13</f>
        <v>400000</v>
      </c>
      <c r="AM13" s="17">
        <f t="shared" ref="AM13:AM18" si="34">AL13*0.235</f>
        <v>94000</v>
      </c>
      <c r="AN13" s="17">
        <f>'[1]1_létszám és bérterv'!M12*'[1]1_létszám és bérterv'!$D12</f>
        <v>29166.666666666668</v>
      </c>
      <c r="AO13" s="18">
        <f t="shared" ref="AO13:AO33" si="35">SUM(AL13:AN13)</f>
        <v>523166.66666666669</v>
      </c>
      <c r="AP13" s="65">
        <f>'[1]1_létszám és bérterv'!$B12</f>
        <v>400000</v>
      </c>
      <c r="AQ13" s="17">
        <f>'[1]1_létszám és bérterv'!N12*'[1]2_bérköltség'!AP13</f>
        <v>400000</v>
      </c>
      <c r="AR13" s="17">
        <f t="shared" ref="AR13:AR18" si="36">AQ13*0.235</f>
        <v>94000</v>
      </c>
      <c r="AS13" s="17">
        <f>'[1]1_létszám és bérterv'!N12*'[1]1_létszám és bérterv'!$D12</f>
        <v>29166.666666666668</v>
      </c>
      <c r="AT13" s="18">
        <f t="shared" si="8"/>
        <v>523166.66666666669</v>
      </c>
      <c r="AU13" s="65">
        <f>'[1]1_létszám és bérterv'!$B12</f>
        <v>400000</v>
      </c>
      <c r="AV13" s="17">
        <f>'[1]1_létszám és bérterv'!O12*'[1]2_bérköltség'!AU13</f>
        <v>400000</v>
      </c>
      <c r="AW13" s="17">
        <f t="shared" ref="AW13:AW18" si="37">AV13*0.235</f>
        <v>94000</v>
      </c>
      <c r="AX13" s="17">
        <f>'[1]1_létszám és bérterv'!O12*'[1]1_létszám és bérterv'!$D12</f>
        <v>29166.666666666668</v>
      </c>
      <c r="AY13" s="18">
        <f t="shared" si="9"/>
        <v>523166.66666666669</v>
      </c>
      <c r="AZ13" s="65">
        <f>'[1]1_létszám és bérterv'!$B12</f>
        <v>400000</v>
      </c>
      <c r="BA13" s="17">
        <f>'[1]1_létszám és bérterv'!P12*'[1]2_bérköltség'!AZ13</f>
        <v>400000</v>
      </c>
      <c r="BB13" s="17">
        <f t="shared" ref="BB13:BB18" si="38">BA13*0.235</f>
        <v>94000</v>
      </c>
      <c r="BC13" s="17">
        <f>'[1]1_létszám és bérterv'!P12*'[1]1_létszám és bérterv'!$D12</f>
        <v>29166.666666666668</v>
      </c>
      <c r="BD13" s="18">
        <f t="shared" si="10"/>
        <v>523166.66666666669</v>
      </c>
      <c r="BE13" s="65">
        <f>'[1]1_létszám és bérterv'!$B12*2</f>
        <v>800000</v>
      </c>
      <c r="BF13" s="17">
        <f>'[1]1_létszám és bérterv'!Q12*'[1]2_bérköltség'!BE13</f>
        <v>800000</v>
      </c>
      <c r="BG13" s="17">
        <f t="shared" ref="BG13:BG18" si="39">BF13*0.235</f>
        <v>188000</v>
      </c>
      <c r="BH13" s="17">
        <f>'[1]1_létszám és bérterv'!Q12*'[1]1_létszám és bérterv'!$D12</f>
        <v>29166.666666666668</v>
      </c>
      <c r="BI13" s="18">
        <f t="shared" si="11"/>
        <v>1017166.6666666666</v>
      </c>
      <c r="BJ13" s="65"/>
      <c r="BK13" s="17">
        <f t="shared" ref="BK13:BK18" si="40">+C13+H13+M13+R13+W13+AB13+AG13+AL13+AQ13+AV13+BA13+BF13</f>
        <v>5200000</v>
      </c>
      <c r="BL13" s="17">
        <f t="shared" si="0"/>
        <v>1222000</v>
      </c>
      <c r="BM13" s="17">
        <f t="shared" si="0"/>
        <v>350000.00000000006</v>
      </c>
      <c r="BN13" s="18">
        <f t="shared" si="13"/>
        <v>6772000</v>
      </c>
    </row>
    <row r="14" spans="1:66" s="73" customFormat="1" x14ac:dyDescent="0.25">
      <c r="A14" s="15" t="s">
        <v>27</v>
      </c>
      <c r="B14" s="65">
        <f>'[1]1_létszám és bérterv'!$B13</f>
        <v>250000</v>
      </c>
      <c r="C14" s="17">
        <f>'[1]1_létszám és bérterv'!F13*'[1]2_bérköltség'!B14</f>
        <v>250000</v>
      </c>
      <c r="D14" s="17">
        <f t="shared" si="27"/>
        <v>58750</v>
      </c>
      <c r="E14" s="17">
        <f>'[1]1_létszám és bérterv'!F13*'[1]1_létszám és bérterv'!$D13</f>
        <v>29166.666666666668</v>
      </c>
      <c r="F14" s="18">
        <f t="shared" si="1"/>
        <v>337916.66666666669</v>
      </c>
      <c r="G14" s="65">
        <f>'[1]1_létszám és bérterv'!$B13</f>
        <v>250000</v>
      </c>
      <c r="H14" s="17">
        <f>'[1]1_létszám és bérterv'!G13*'[1]2_bérköltség'!G14</f>
        <v>250000</v>
      </c>
      <c r="I14" s="17">
        <f t="shared" si="28"/>
        <v>58750</v>
      </c>
      <c r="J14" s="17">
        <f>'[1]1_létszám és bérterv'!G13*'[1]1_létszám és bérterv'!$D13</f>
        <v>29166.666666666668</v>
      </c>
      <c r="K14" s="18">
        <f t="shared" si="2"/>
        <v>337916.66666666669</v>
      </c>
      <c r="L14" s="65">
        <f>'[1]1_létszám és bérterv'!$B13</f>
        <v>250000</v>
      </c>
      <c r="M14" s="17">
        <f>'[1]1_létszám és bérterv'!H13*'[1]2_bérköltség'!L14</f>
        <v>250000</v>
      </c>
      <c r="N14" s="17">
        <f t="shared" si="29"/>
        <v>58750</v>
      </c>
      <c r="O14" s="17">
        <f>'[1]1_létszám és bérterv'!H13*'[1]1_létszám és bérterv'!$D13</f>
        <v>29166.666666666668</v>
      </c>
      <c r="P14" s="18">
        <f t="shared" si="3"/>
        <v>337916.66666666669</v>
      </c>
      <c r="Q14" s="65">
        <f>'[1]1_létszám és bérterv'!$B13</f>
        <v>250000</v>
      </c>
      <c r="R14" s="17">
        <f>'[1]1_létszám és bérterv'!I13*'[1]2_bérköltség'!Q14</f>
        <v>250000</v>
      </c>
      <c r="S14" s="17">
        <f t="shared" si="30"/>
        <v>58750</v>
      </c>
      <c r="T14" s="17">
        <f>'[1]1_létszám és bérterv'!I13*'[1]1_létszám és bérterv'!$D13</f>
        <v>29166.666666666668</v>
      </c>
      <c r="U14" s="18">
        <f t="shared" si="4"/>
        <v>337916.66666666669</v>
      </c>
      <c r="V14" s="65">
        <f>'[1]1_létszám és bérterv'!$B13</f>
        <v>250000</v>
      </c>
      <c r="W14" s="17">
        <f>'[1]1_létszám és bérterv'!J13*'[1]2_bérköltség'!V14</f>
        <v>250000</v>
      </c>
      <c r="X14" s="17">
        <f t="shared" si="31"/>
        <v>58750</v>
      </c>
      <c r="Y14" s="17">
        <f>'[1]1_létszám és bérterv'!J13*'[1]1_létszám és bérterv'!$D13</f>
        <v>29166.666666666668</v>
      </c>
      <c r="Z14" s="18">
        <f t="shared" si="5"/>
        <v>337916.66666666669</v>
      </c>
      <c r="AA14" s="65">
        <f>'[1]1_létszám és bérterv'!$B13</f>
        <v>250000</v>
      </c>
      <c r="AB14" s="17">
        <f>'[1]1_létszám és bérterv'!K13*'[1]2_bérköltség'!AA14</f>
        <v>250000</v>
      </c>
      <c r="AC14" s="17">
        <f t="shared" si="32"/>
        <v>58750</v>
      </c>
      <c r="AD14" s="17">
        <f>'[1]1_létszám és bérterv'!K13*'[1]1_létszám és bérterv'!$D13</f>
        <v>29166.666666666668</v>
      </c>
      <c r="AE14" s="18">
        <f t="shared" si="6"/>
        <v>337916.66666666669</v>
      </c>
      <c r="AF14" s="65">
        <f>'[1]1_létszám és bérterv'!$B13</f>
        <v>250000</v>
      </c>
      <c r="AG14" s="17">
        <f>'[1]1_létszám és bérterv'!L13*'[1]2_bérköltség'!AF14</f>
        <v>250000</v>
      </c>
      <c r="AH14" s="17">
        <f t="shared" si="33"/>
        <v>58750</v>
      </c>
      <c r="AI14" s="17">
        <f>'[1]1_létszám és bérterv'!L13*'[1]1_létszám és bérterv'!$D13</f>
        <v>29166.666666666668</v>
      </c>
      <c r="AJ14" s="18">
        <f t="shared" si="7"/>
        <v>337916.66666666669</v>
      </c>
      <c r="AK14" s="65">
        <f>'[1]1_létszám és bérterv'!$B13</f>
        <v>250000</v>
      </c>
      <c r="AL14" s="17">
        <f>'[1]1_létszám és bérterv'!M13*'[1]2_bérköltség'!AK14</f>
        <v>250000</v>
      </c>
      <c r="AM14" s="17">
        <f t="shared" si="34"/>
        <v>58750</v>
      </c>
      <c r="AN14" s="17">
        <f>'[1]1_létszám és bérterv'!M13*'[1]1_létszám és bérterv'!$D13</f>
        <v>29166.666666666668</v>
      </c>
      <c r="AO14" s="18">
        <f t="shared" si="35"/>
        <v>337916.66666666669</v>
      </c>
      <c r="AP14" s="65">
        <f>'[1]1_létszám és bérterv'!$B13</f>
        <v>250000</v>
      </c>
      <c r="AQ14" s="17">
        <f>'[1]1_létszám és bérterv'!N13*'[1]2_bérköltség'!AP14</f>
        <v>250000</v>
      </c>
      <c r="AR14" s="17">
        <f t="shared" si="36"/>
        <v>58750</v>
      </c>
      <c r="AS14" s="17">
        <f>'[1]1_létszám és bérterv'!N13*'[1]1_létszám és bérterv'!$D13</f>
        <v>29166.666666666668</v>
      </c>
      <c r="AT14" s="18">
        <f t="shared" si="8"/>
        <v>337916.66666666669</v>
      </c>
      <c r="AU14" s="65">
        <f>'[1]1_létszám és bérterv'!$B13</f>
        <v>250000</v>
      </c>
      <c r="AV14" s="17">
        <f>'[1]1_létszám és bérterv'!O13*'[1]2_bérköltség'!AU14</f>
        <v>250000</v>
      </c>
      <c r="AW14" s="17">
        <f t="shared" si="37"/>
        <v>58750</v>
      </c>
      <c r="AX14" s="17">
        <f>'[1]1_létszám és bérterv'!O13*'[1]1_létszám és bérterv'!$D13</f>
        <v>29166.666666666668</v>
      </c>
      <c r="AY14" s="18">
        <f t="shared" si="9"/>
        <v>337916.66666666669</v>
      </c>
      <c r="AZ14" s="65">
        <f>'[1]1_létszám és bérterv'!$B13</f>
        <v>250000</v>
      </c>
      <c r="BA14" s="17">
        <f>'[1]1_létszám és bérterv'!P13*'[1]2_bérköltség'!AZ14</f>
        <v>250000</v>
      </c>
      <c r="BB14" s="17">
        <f t="shared" si="38"/>
        <v>58750</v>
      </c>
      <c r="BC14" s="17">
        <f>'[1]1_létszám és bérterv'!P13*'[1]1_létszám és bérterv'!$D13</f>
        <v>29166.666666666668</v>
      </c>
      <c r="BD14" s="18">
        <f t="shared" si="10"/>
        <v>337916.66666666669</v>
      </c>
      <c r="BE14" s="65">
        <f>'[1]1_létszám és bérterv'!$B13*2</f>
        <v>500000</v>
      </c>
      <c r="BF14" s="17">
        <f>'[1]1_létszám és bérterv'!Q13*'[1]2_bérköltség'!BE14</f>
        <v>500000</v>
      </c>
      <c r="BG14" s="17">
        <f t="shared" si="39"/>
        <v>117500</v>
      </c>
      <c r="BH14" s="17">
        <f>'[1]1_létszám és bérterv'!Q13*'[1]1_létszám és bérterv'!$D13</f>
        <v>29166.666666666668</v>
      </c>
      <c r="BI14" s="18">
        <f t="shared" si="11"/>
        <v>646666.66666666663</v>
      </c>
      <c r="BJ14" s="65"/>
      <c r="BK14" s="17">
        <f t="shared" si="40"/>
        <v>3250000</v>
      </c>
      <c r="BL14" s="17">
        <f t="shared" si="0"/>
        <v>763750</v>
      </c>
      <c r="BM14" s="17">
        <f t="shared" si="0"/>
        <v>350000.00000000006</v>
      </c>
      <c r="BN14" s="18">
        <f t="shared" si="13"/>
        <v>4363750</v>
      </c>
    </row>
    <row r="15" spans="1:66" x14ac:dyDescent="0.25">
      <c r="A15" s="15" t="s">
        <v>28</v>
      </c>
      <c r="B15" s="65">
        <f>'[1]1_létszám és bérterv'!$B14</f>
        <v>250000</v>
      </c>
      <c r="C15" s="17">
        <f>'[1]1_létszám és bérterv'!F14*'[1]2_bérköltség'!B15</f>
        <v>250000</v>
      </c>
      <c r="D15" s="17">
        <f t="shared" si="27"/>
        <v>58750</v>
      </c>
      <c r="E15" s="17">
        <f>'[1]1_létszám és bérterv'!F14*'[1]1_létszám és bérterv'!$D14</f>
        <v>29166.666666666668</v>
      </c>
      <c r="F15" s="18">
        <f t="shared" si="1"/>
        <v>337916.66666666669</v>
      </c>
      <c r="G15" s="65">
        <f>'[1]1_létszám és bérterv'!$B14</f>
        <v>250000</v>
      </c>
      <c r="H15" s="17">
        <f>'[1]1_létszám és bérterv'!G14*'[1]2_bérköltség'!G15</f>
        <v>250000</v>
      </c>
      <c r="I15" s="17">
        <f t="shared" si="28"/>
        <v>58750</v>
      </c>
      <c r="J15" s="17">
        <f>'[1]1_létszám és bérterv'!G14*'[1]1_létszám és bérterv'!$D14</f>
        <v>29166.666666666668</v>
      </c>
      <c r="K15" s="18">
        <f t="shared" si="2"/>
        <v>337916.66666666669</v>
      </c>
      <c r="L15" s="65">
        <f>'[1]1_létszám és bérterv'!$B14</f>
        <v>250000</v>
      </c>
      <c r="M15" s="17">
        <f>'[1]1_létszám és bérterv'!H14*'[1]2_bérköltség'!L15</f>
        <v>250000</v>
      </c>
      <c r="N15" s="17">
        <f t="shared" si="29"/>
        <v>58750</v>
      </c>
      <c r="O15" s="17">
        <f>'[1]1_létszám és bérterv'!H14*'[1]1_létszám és bérterv'!$D14</f>
        <v>29166.666666666668</v>
      </c>
      <c r="P15" s="18">
        <f t="shared" si="3"/>
        <v>337916.66666666669</v>
      </c>
      <c r="Q15" s="65">
        <f>'[1]1_létszám és bérterv'!$B14</f>
        <v>250000</v>
      </c>
      <c r="R15" s="17">
        <f>'[1]1_létszám és bérterv'!I14*'[1]2_bérköltség'!Q15</f>
        <v>250000</v>
      </c>
      <c r="S15" s="17">
        <f t="shared" si="30"/>
        <v>58750</v>
      </c>
      <c r="T15" s="17">
        <f>'[1]1_létszám és bérterv'!I14*'[1]1_létszám és bérterv'!$D14</f>
        <v>29166.666666666668</v>
      </c>
      <c r="U15" s="18">
        <f t="shared" si="4"/>
        <v>337916.66666666669</v>
      </c>
      <c r="V15" s="65">
        <f>'[1]1_létszám és bérterv'!$B14</f>
        <v>250000</v>
      </c>
      <c r="W15" s="17">
        <f>'[1]1_létszám és bérterv'!J14*'[1]2_bérköltség'!V15</f>
        <v>250000</v>
      </c>
      <c r="X15" s="17">
        <f t="shared" si="31"/>
        <v>58750</v>
      </c>
      <c r="Y15" s="17">
        <f>'[1]1_létszám és bérterv'!J14*'[1]1_létszám és bérterv'!$D14</f>
        <v>29166.666666666668</v>
      </c>
      <c r="Z15" s="18">
        <f t="shared" si="5"/>
        <v>337916.66666666669</v>
      </c>
      <c r="AA15" s="65">
        <f>'[1]1_létszám és bérterv'!$B14</f>
        <v>250000</v>
      </c>
      <c r="AB15" s="17">
        <f>'[1]1_létszám és bérterv'!K14*'[1]2_bérköltség'!AA15</f>
        <v>250000</v>
      </c>
      <c r="AC15" s="17">
        <f t="shared" si="32"/>
        <v>58750</v>
      </c>
      <c r="AD15" s="17">
        <f>'[1]1_létszám és bérterv'!K14*'[1]1_létszám és bérterv'!$D14</f>
        <v>29166.666666666668</v>
      </c>
      <c r="AE15" s="18">
        <f t="shared" si="6"/>
        <v>337916.66666666669</v>
      </c>
      <c r="AF15" s="65">
        <f>'[1]1_létszám és bérterv'!$B14</f>
        <v>250000</v>
      </c>
      <c r="AG15" s="17">
        <f>'[1]1_létszám és bérterv'!L14*'[1]2_bérköltség'!AF15</f>
        <v>250000</v>
      </c>
      <c r="AH15" s="17">
        <f t="shared" si="33"/>
        <v>58750</v>
      </c>
      <c r="AI15" s="17">
        <f>'[1]1_létszám és bérterv'!L14*'[1]1_létszám és bérterv'!$D14</f>
        <v>29166.666666666668</v>
      </c>
      <c r="AJ15" s="18">
        <f t="shared" si="7"/>
        <v>337916.66666666669</v>
      </c>
      <c r="AK15" s="65">
        <f>'[1]1_létszám és bérterv'!$B14</f>
        <v>250000</v>
      </c>
      <c r="AL15" s="17">
        <f>'[1]1_létszám és bérterv'!M14*'[1]2_bérköltség'!AK15</f>
        <v>250000</v>
      </c>
      <c r="AM15" s="17">
        <f t="shared" si="34"/>
        <v>58750</v>
      </c>
      <c r="AN15" s="17">
        <f>'[1]1_létszám és bérterv'!M14*'[1]1_létszám és bérterv'!$D14</f>
        <v>29166.666666666668</v>
      </c>
      <c r="AO15" s="18">
        <f t="shared" si="35"/>
        <v>337916.66666666669</v>
      </c>
      <c r="AP15" s="65">
        <f>'[1]1_létszám és bérterv'!$B14</f>
        <v>250000</v>
      </c>
      <c r="AQ15" s="17">
        <f>'[1]1_létszám és bérterv'!N14*'[1]2_bérköltség'!AP15</f>
        <v>250000</v>
      </c>
      <c r="AR15" s="17">
        <f t="shared" si="36"/>
        <v>58750</v>
      </c>
      <c r="AS15" s="17">
        <f>'[1]1_létszám és bérterv'!N14*'[1]1_létszám és bérterv'!$D14</f>
        <v>29166.666666666668</v>
      </c>
      <c r="AT15" s="18">
        <f t="shared" si="8"/>
        <v>337916.66666666669</v>
      </c>
      <c r="AU15" s="65">
        <f>'[1]1_létszám és bérterv'!$B14</f>
        <v>250000</v>
      </c>
      <c r="AV15" s="17">
        <f>'[1]1_létszám és bérterv'!O14*'[1]2_bérköltség'!AU15</f>
        <v>250000</v>
      </c>
      <c r="AW15" s="17">
        <f t="shared" si="37"/>
        <v>58750</v>
      </c>
      <c r="AX15" s="17">
        <f>'[1]1_létszám és bérterv'!O14*'[1]1_létszám és bérterv'!$D14</f>
        <v>29166.666666666668</v>
      </c>
      <c r="AY15" s="18">
        <f t="shared" si="9"/>
        <v>337916.66666666669</v>
      </c>
      <c r="AZ15" s="65">
        <f>'[1]1_létszám és bérterv'!$B14</f>
        <v>250000</v>
      </c>
      <c r="BA15" s="17">
        <f>'[1]1_létszám és bérterv'!P14*'[1]2_bérköltség'!AZ15</f>
        <v>250000</v>
      </c>
      <c r="BB15" s="17">
        <f t="shared" si="38"/>
        <v>58750</v>
      </c>
      <c r="BC15" s="17">
        <f>'[1]1_létszám és bérterv'!P14*'[1]1_létszám és bérterv'!$D14</f>
        <v>29166.666666666668</v>
      </c>
      <c r="BD15" s="18">
        <f t="shared" si="10"/>
        <v>337916.66666666669</v>
      </c>
      <c r="BE15" s="65">
        <f>'[1]1_létszám és bérterv'!$B14*2</f>
        <v>500000</v>
      </c>
      <c r="BF15" s="17">
        <f>'[1]1_létszám és bérterv'!Q14*'[1]2_bérköltség'!BE15</f>
        <v>500000</v>
      </c>
      <c r="BG15" s="17">
        <f t="shared" si="39"/>
        <v>117500</v>
      </c>
      <c r="BH15" s="17">
        <f>'[1]1_létszám és bérterv'!Q14*'[1]1_létszám és bérterv'!$D14</f>
        <v>29166.666666666668</v>
      </c>
      <c r="BI15" s="18">
        <f t="shared" si="11"/>
        <v>646666.66666666663</v>
      </c>
      <c r="BJ15" s="65"/>
      <c r="BK15" s="17">
        <f t="shared" si="40"/>
        <v>3250000</v>
      </c>
      <c r="BL15" s="17">
        <f t="shared" si="0"/>
        <v>763750</v>
      </c>
      <c r="BM15" s="17">
        <f t="shared" si="0"/>
        <v>350000.00000000006</v>
      </c>
      <c r="BN15" s="18">
        <f t="shared" si="13"/>
        <v>4363750</v>
      </c>
    </row>
    <row r="16" spans="1:66" x14ac:dyDescent="0.25">
      <c r="A16" s="15" t="s">
        <v>27</v>
      </c>
      <c r="B16" s="65">
        <f>'[1]1_létszám és bérterv'!$B15</f>
        <v>235000</v>
      </c>
      <c r="C16" s="17">
        <f>'[1]1_létszám és bérterv'!F15*'[1]2_bérköltség'!B16</f>
        <v>940000</v>
      </c>
      <c r="D16" s="17">
        <f t="shared" si="27"/>
        <v>220900</v>
      </c>
      <c r="E16" s="17">
        <f>'[1]1_létszám és bérterv'!F15*'[1]1_létszám és bérterv'!$D15</f>
        <v>116666.66666666667</v>
      </c>
      <c r="F16" s="18">
        <f t="shared" si="1"/>
        <v>1277566.6666666667</v>
      </c>
      <c r="G16" s="65">
        <f>'[1]1_létszám és bérterv'!$B15</f>
        <v>235000</v>
      </c>
      <c r="H16" s="17">
        <f>'[1]1_létszám és bérterv'!G15*'[1]2_bérköltség'!G16</f>
        <v>940000</v>
      </c>
      <c r="I16" s="17">
        <f t="shared" si="28"/>
        <v>220900</v>
      </c>
      <c r="J16" s="17">
        <f>'[1]1_létszám és bérterv'!G15*'[1]1_létszám és bérterv'!$D15</f>
        <v>116666.66666666667</v>
      </c>
      <c r="K16" s="18">
        <f t="shared" si="2"/>
        <v>1277566.6666666667</v>
      </c>
      <c r="L16" s="65">
        <f>'[1]1_létszám és bérterv'!$B15</f>
        <v>235000</v>
      </c>
      <c r="M16" s="17">
        <f>'[1]1_létszám és bérterv'!H15*'[1]2_bérköltség'!L16</f>
        <v>940000</v>
      </c>
      <c r="N16" s="17">
        <f t="shared" si="29"/>
        <v>220900</v>
      </c>
      <c r="O16" s="17">
        <f>'[1]1_létszám és bérterv'!H15*'[1]1_létszám és bérterv'!$D15</f>
        <v>116666.66666666667</v>
      </c>
      <c r="P16" s="18">
        <f t="shared" si="3"/>
        <v>1277566.6666666667</v>
      </c>
      <c r="Q16" s="65">
        <f>'[1]1_létszám és bérterv'!$B15</f>
        <v>235000</v>
      </c>
      <c r="R16" s="17">
        <f>'[1]1_létszám és bérterv'!I15*'[1]2_bérköltség'!Q16</f>
        <v>940000</v>
      </c>
      <c r="S16" s="17">
        <f t="shared" si="30"/>
        <v>220900</v>
      </c>
      <c r="T16" s="17">
        <f>'[1]1_létszám és bérterv'!I15*'[1]1_létszám és bérterv'!$D15</f>
        <v>116666.66666666667</v>
      </c>
      <c r="U16" s="18">
        <f t="shared" si="4"/>
        <v>1277566.6666666667</v>
      </c>
      <c r="V16" s="65">
        <f>'[1]1_létszám és bérterv'!$B15</f>
        <v>235000</v>
      </c>
      <c r="W16" s="17">
        <f>'[1]1_létszám és bérterv'!J15*'[1]2_bérköltség'!V16</f>
        <v>940000</v>
      </c>
      <c r="X16" s="17">
        <f t="shared" si="31"/>
        <v>220900</v>
      </c>
      <c r="Y16" s="17">
        <f>'[1]1_létszám és bérterv'!J15*'[1]1_létszám és bérterv'!$D15</f>
        <v>116666.66666666667</v>
      </c>
      <c r="Z16" s="18">
        <f t="shared" si="5"/>
        <v>1277566.6666666667</v>
      </c>
      <c r="AA16" s="65">
        <f>'[1]1_létszám és bérterv'!$B15</f>
        <v>235000</v>
      </c>
      <c r="AB16" s="17">
        <f>'[1]1_létszám és bérterv'!K15*'[1]2_bérköltség'!AA16</f>
        <v>940000</v>
      </c>
      <c r="AC16" s="17">
        <f t="shared" si="32"/>
        <v>220900</v>
      </c>
      <c r="AD16" s="17">
        <f>'[1]1_létszám és bérterv'!K15*'[1]1_létszám és bérterv'!$D15</f>
        <v>116666.66666666667</v>
      </c>
      <c r="AE16" s="18">
        <f t="shared" si="6"/>
        <v>1277566.6666666667</v>
      </c>
      <c r="AF16" s="65">
        <f>'[1]1_létszám és bérterv'!$B15</f>
        <v>235000</v>
      </c>
      <c r="AG16" s="17">
        <f>'[1]1_létszám és bérterv'!L15*'[1]2_bérköltség'!AF16</f>
        <v>940000</v>
      </c>
      <c r="AH16" s="17">
        <f t="shared" si="33"/>
        <v>220900</v>
      </c>
      <c r="AI16" s="17">
        <f>'[1]1_létszám és bérterv'!L15*'[1]1_létszám és bérterv'!$D15</f>
        <v>116666.66666666667</v>
      </c>
      <c r="AJ16" s="18">
        <f t="shared" si="7"/>
        <v>1277566.6666666667</v>
      </c>
      <c r="AK16" s="65">
        <f>'[1]1_létszám és bérterv'!$B15</f>
        <v>235000</v>
      </c>
      <c r="AL16" s="17">
        <f>'[1]1_létszám és bérterv'!M15*'[1]2_bérköltség'!AK16</f>
        <v>940000</v>
      </c>
      <c r="AM16" s="17">
        <f t="shared" si="34"/>
        <v>220900</v>
      </c>
      <c r="AN16" s="17">
        <f>'[1]1_létszám és bérterv'!M15*'[1]1_létszám és bérterv'!$D15</f>
        <v>116666.66666666667</v>
      </c>
      <c r="AO16" s="18">
        <f t="shared" si="35"/>
        <v>1277566.6666666667</v>
      </c>
      <c r="AP16" s="65">
        <f>'[1]1_létszám és bérterv'!$B15</f>
        <v>235000</v>
      </c>
      <c r="AQ16" s="17">
        <f>'[1]1_létszám és bérterv'!N15*'[1]2_bérköltség'!AP16</f>
        <v>940000</v>
      </c>
      <c r="AR16" s="17">
        <f t="shared" si="36"/>
        <v>220900</v>
      </c>
      <c r="AS16" s="17">
        <f>'[1]1_létszám és bérterv'!N15*'[1]1_létszám és bérterv'!$D15</f>
        <v>116666.66666666667</v>
      </c>
      <c r="AT16" s="18">
        <f t="shared" si="8"/>
        <v>1277566.6666666667</v>
      </c>
      <c r="AU16" s="65">
        <f>'[1]1_létszám és bérterv'!$B15</f>
        <v>235000</v>
      </c>
      <c r="AV16" s="17">
        <f>'[1]1_létszám és bérterv'!O15*'[1]2_bérköltség'!AU16</f>
        <v>940000</v>
      </c>
      <c r="AW16" s="17">
        <f t="shared" si="37"/>
        <v>220900</v>
      </c>
      <c r="AX16" s="17">
        <f>'[1]1_létszám és bérterv'!O15*'[1]1_létszám és bérterv'!$D15</f>
        <v>116666.66666666667</v>
      </c>
      <c r="AY16" s="18">
        <f t="shared" si="9"/>
        <v>1277566.6666666667</v>
      </c>
      <c r="AZ16" s="65">
        <f>'[1]1_létszám és bérterv'!$B15</f>
        <v>235000</v>
      </c>
      <c r="BA16" s="17">
        <f>'[1]1_létszám és bérterv'!P15*'[1]2_bérköltség'!AZ16</f>
        <v>940000</v>
      </c>
      <c r="BB16" s="17">
        <f t="shared" si="38"/>
        <v>220900</v>
      </c>
      <c r="BC16" s="17">
        <f>'[1]1_létszám és bérterv'!P15*'[1]1_létszám és bérterv'!$D15</f>
        <v>116666.66666666667</v>
      </c>
      <c r="BD16" s="18">
        <f t="shared" si="10"/>
        <v>1277566.6666666667</v>
      </c>
      <c r="BE16" s="65">
        <f>'[1]1_létszám és bérterv'!$B15*2</f>
        <v>470000</v>
      </c>
      <c r="BF16" s="17">
        <f>'[1]1_létszám és bérterv'!Q15*'[1]2_bérköltség'!BE16</f>
        <v>1880000</v>
      </c>
      <c r="BG16" s="17">
        <f t="shared" si="39"/>
        <v>441800</v>
      </c>
      <c r="BH16" s="17">
        <f>'[1]1_létszám és bérterv'!Q15*'[1]1_létszám és bérterv'!$D15</f>
        <v>116666.66666666667</v>
      </c>
      <c r="BI16" s="18">
        <f t="shared" si="11"/>
        <v>2438466.6666666665</v>
      </c>
      <c r="BJ16" s="65"/>
      <c r="BK16" s="17">
        <f t="shared" si="40"/>
        <v>12220000</v>
      </c>
      <c r="BL16" s="17">
        <f t="shared" si="0"/>
        <v>2871700</v>
      </c>
      <c r="BM16" s="17">
        <f t="shared" si="0"/>
        <v>1400000.0000000002</v>
      </c>
      <c r="BN16" s="18">
        <f t="shared" si="13"/>
        <v>16491700</v>
      </c>
    </row>
    <row r="17" spans="1:66" x14ac:dyDescent="0.25">
      <c r="A17" s="15" t="s">
        <v>29</v>
      </c>
      <c r="B17" s="65">
        <f>'[1]1_létszám és bérterv'!$B16</f>
        <v>235000</v>
      </c>
      <c r="C17" s="17">
        <f>'[1]1_létszám és bérterv'!F16*'[1]2_bérköltség'!B17</f>
        <v>470000</v>
      </c>
      <c r="D17" s="17">
        <f t="shared" si="27"/>
        <v>110450</v>
      </c>
      <c r="E17" s="17">
        <f>'[1]1_létszám és bérterv'!F16*'[1]1_létszám és bérterv'!$D16</f>
        <v>58333.333333333336</v>
      </c>
      <c r="F17" s="18">
        <f t="shared" si="1"/>
        <v>638783.33333333337</v>
      </c>
      <c r="G17" s="65">
        <f>'[1]1_létszám és bérterv'!$B16</f>
        <v>235000</v>
      </c>
      <c r="H17" s="17">
        <f>'[1]1_létszám és bérterv'!G16*'[1]2_bérköltség'!G17</f>
        <v>470000</v>
      </c>
      <c r="I17" s="17">
        <f t="shared" si="28"/>
        <v>110450</v>
      </c>
      <c r="J17" s="17">
        <f>'[1]1_létszám és bérterv'!G16*'[1]1_létszám és bérterv'!$D16</f>
        <v>58333.333333333336</v>
      </c>
      <c r="K17" s="18">
        <f t="shared" si="2"/>
        <v>638783.33333333337</v>
      </c>
      <c r="L17" s="65">
        <f>'[1]1_létszám és bérterv'!$B16</f>
        <v>235000</v>
      </c>
      <c r="M17" s="17">
        <f>'[1]1_létszám és bérterv'!H16*'[1]2_bérköltség'!L17</f>
        <v>470000</v>
      </c>
      <c r="N17" s="17">
        <f t="shared" si="29"/>
        <v>110450</v>
      </c>
      <c r="O17" s="17">
        <f>'[1]1_létszám és bérterv'!H16*'[1]1_létszám és bérterv'!$D16</f>
        <v>58333.333333333336</v>
      </c>
      <c r="P17" s="18">
        <f t="shared" si="3"/>
        <v>638783.33333333337</v>
      </c>
      <c r="Q17" s="65">
        <f>'[1]1_létszám és bérterv'!$B16</f>
        <v>235000</v>
      </c>
      <c r="R17" s="17">
        <f>'[1]1_létszám és bérterv'!I16*'[1]2_bérköltség'!Q17</f>
        <v>470000</v>
      </c>
      <c r="S17" s="17">
        <f t="shared" si="30"/>
        <v>110450</v>
      </c>
      <c r="T17" s="17">
        <f>'[1]1_létszám és bérterv'!I16*'[1]1_létszám és bérterv'!$D16</f>
        <v>58333.333333333336</v>
      </c>
      <c r="U17" s="18">
        <f t="shared" si="4"/>
        <v>638783.33333333337</v>
      </c>
      <c r="V17" s="65">
        <f>'[1]1_létszám és bérterv'!$B16</f>
        <v>235000</v>
      </c>
      <c r="W17" s="17">
        <f>'[1]1_létszám és bérterv'!J16*'[1]2_bérköltség'!V17</f>
        <v>470000</v>
      </c>
      <c r="X17" s="17">
        <f t="shared" si="31"/>
        <v>110450</v>
      </c>
      <c r="Y17" s="17">
        <f>'[1]1_létszám és bérterv'!J16*'[1]1_létszám és bérterv'!$D16</f>
        <v>58333.333333333336</v>
      </c>
      <c r="Z17" s="18">
        <f t="shared" si="5"/>
        <v>638783.33333333337</v>
      </c>
      <c r="AA17" s="65">
        <f>'[1]1_létszám és bérterv'!$B16</f>
        <v>235000</v>
      </c>
      <c r="AB17" s="17">
        <f>'[1]1_létszám és bérterv'!K16*'[1]2_bérköltség'!AA17</f>
        <v>470000</v>
      </c>
      <c r="AC17" s="17">
        <f t="shared" si="32"/>
        <v>110450</v>
      </c>
      <c r="AD17" s="17">
        <f>'[1]1_létszám és bérterv'!K16*'[1]1_létszám és bérterv'!$D16</f>
        <v>58333.333333333336</v>
      </c>
      <c r="AE17" s="18">
        <f t="shared" si="6"/>
        <v>638783.33333333337</v>
      </c>
      <c r="AF17" s="65">
        <f>'[1]1_létszám és bérterv'!$B16</f>
        <v>235000</v>
      </c>
      <c r="AG17" s="17">
        <f>'[1]1_létszám és bérterv'!L16*'[1]2_bérköltség'!AF17</f>
        <v>470000</v>
      </c>
      <c r="AH17" s="17">
        <f t="shared" si="33"/>
        <v>110450</v>
      </c>
      <c r="AI17" s="17">
        <f>'[1]1_létszám és bérterv'!L16*'[1]1_létszám és bérterv'!$D16</f>
        <v>58333.333333333336</v>
      </c>
      <c r="AJ17" s="18">
        <f t="shared" si="7"/>
        <v>638783.33333333337</v>
      </c>
      <c r="AK17" s="65">
        <f>'[1]1_létszám és bérterv'!$B16</f>
        <v>235000</v>
      </c>
      <c r="AL17" s="17">
        <f>'[1]1_létszám és bérterv'!M16*'[1]2_bérköltség'!AK17</f>
        <v>470000</v>
      </c>
      <c r="AM17" s="17">
        <f t="shared" si="34"/>
        <v>110450</v>
      </c>
      <c r="AN17" s="17">
        <f>'[1]1_létszám és bérterv'!M16*'[1]1_létszám és bérterv'!$D16</f>
        <v>58333.333333333336</v>
      </c>
      <c r="AO17" s="18">
        <f t="shared" si="35"/>
        <v>638783.33333333337</v>
      </c>
      <c r="AP17" s="65">
        <f>'[1]1_létszám és bérterv'!$B16</f>
        <v>235000</v>
      </c>
      <c r="AQ17" s="17">
        <f>'[1]1_létszám és bérterv'!N16*'[1]2_bérköltség'!AP17</f>
        <v>470000</v>
      </c>
      <c r="AR17" s="17">
        <f t="shared" si="36"/>
        <v>110450</v>
      </c>
      <c r="AS17" s="17">
        <f>'[1]1_létszám és bérterv'!N16*'[1]1_létszám és bérterv'!$D16</f>
        <v>58333.333333333336</v>
      </c>
      <c r="AT17" s="18">
        <f t="shared" si="8"/>
        <v>638783.33333333337</v>
      </c>
      <c r="AU17" s="65">
        <f>'[1]1_létszám és bérterv'!$B16</f>
        <v>235000</v>
      </c>
      <c r="AV17" s="17">
        <f>'[1]1_létszám és bérterv'!O16*'[1]2_bérköltség'!AU17</f>
        <v>470000</v>
      </c>
      <c r="AW17" s="17">
        <f t="shared" si="37"/>
        <v>110450</v>
      </c>
      <c r="AX17" s="17">
        <f>'[1]1_létszám és bérterv'!O16*'[1]1_létszám és bérterv'!$D16</f>
        <v>58333.333333333336</v>
      </c>
      <c r="AY17" s="18">
        <f t="shared" si="9"/>
        <v>638783.33333333337</v>
      </c>
      <c r="AZ17" s="65">
        <f>'[1]1_létszám és bérterv'!$B16</f>
        <v>235000</v>
      </c>
      <c r="BA17" s="17">
        <f>'[1]1_létszám és bérterv'!P16*'[1]2_bérköltség'!AZ17</f>
        <v>470000</v>
      </c>
      <c r="BB17" s="17">
        <f t="shared" si="38"/>
        <v>110450</v>
      </c>
      <c r="BC17" s="17">
        <f>'[1]1_létszám és bérterv'!P16*'[1]1_létszám és bérterv'!$D16</f>
        <v>58333.333333333336</v>
      </c>
      <c r="BD17" s="18">
        <f t="shared" si="10"/>
        <v>638783.33333333337</v>
      </c>
      <c r="BE17" s="65">
        <f>'[1]1_létszám és bérterv'!$B16*2</f>
        <v>470000</v>
      </c>
      <c r="BF17" s="17">
        <f>'[1]1_létszám és bérterv'!Q16*'[1]2_bérköltség'!BE17</f>
        <v>940000</v>
      </c>
      <c r="BG17" s="17">
        <f t="shared" si="39"/>
        <v>220900</v>
      </c>
      <c r="BH17" s="17">
        <f>'[1]1_létszám és bérterv'!Q16*'[1]1_létszám és bérterv'!$D16</f>
        <v>58333.333333333336</v>
      </c>
      <c r="BI17" s="18">
        <f t="shared" si="11"/>
        <v>1219233.3333333333</v>
      </c>
      <c r="BJ17" s="65"/>
      <c r="BK17" s="17">
        <f t="shared" si="40"/>
        <v>6110000</v>
      </c>
      <c r="BL17" s="17">
        <f t="shared" si="0"/>
        <v>1435850</v>
      </c>
      <c r="BM17" s="17">
        <f t="shared" si="0"/>
        <v>700000.00000000012</v>
      </c>
      <c r="BN17" s="18">
        <f t="shared" si="13"/>
        <v>8245850</v>
      </c>
    </row>
    <row r="18" spans="1:66" ht="15.75" thickBot="1" x14ac:dyDescent="0.3">
      <c r="A18" s="15" t="s">
        <v>30</v>
      </c>
      <c r="B18" s="65">
        <f>'[1]1_létszám és bérterv'!$B17</f>
        <v>161000</v>
      </c>
      <c r="C18" s="17">
        <f>'[1]1_létszám és bérterv'!F17*'[1]2_bérköltség'!B18</f>
        <v>1288000</v>
      </c>
      <c r="D18" s="17">
        <f t="shared" si="27"/>
        <v>302680</v>
      </c>
      <c r="E18" s="17">
        <f>'[1]1_létszám és bérterv'!F17*'[1]1_létszám és bérterv'!$D17</f>
        <v>233333.33333333334</v>
      </c>
      <c r="F18" s="18">
        <f t="shared" si="1"/>
        <v>1824013.3333333333</v>
      </c>
      <c r="G18" s="65">
        <f>'[1]1_létszám és bérterv'!$B17</f>
        <v>161000</v>
      </c>
      <c r="H18" s="17">
        <f>'[1]1_létszám és bérterv'!G17*'[1]2_bérköltség'!G18</f>
        <v>1288000</v>
      </c>
      <c r="I18" s="17">
        <f t="shared" si="28"/>
        <v>302680</v>
      </c>
      <c r="J18" s="17">
        <f>'[1]1_létszám és bérterv'!G17*'[1]1_létszám és bérterv'!$D17</f>
        <v>233333.33333333334</v>
      </c>
      <c r="K18" s="18">
        <f t="shared" si="2"/>
        <v>1824013.3333333333</v>
      </c>
      <c r="L18" s="65">
        <f>'[1]1_létszám és bérterv'!$B17</f>
        <v>161000</v>
      </c>
      <c r="M18" s="17">
        <f>'[1]1_létszám és bérterv'!H17*'[1]2_bérköltség'!L18</f>
        <v>0</v>
      </c>
      <c r="N18" s="17">
        <f t="shared" si="29"/>
        <v>0</v>
      </c>
      <c r="O18" s="17">
        <f>'[1]1_létszám és bérterv'!H17*'[1]1_létszám és bérterv'!$D17</f>
        <v>0</v>
      </c>
      <c r="P18" s="18">
        <f t="shared" si="3"/>
        <v>0</v>
      </c>
      <c r="Q18" s="65">
        <f>'[1]1_létszám és bérterv'!$B17</f>
        <v>161000</v>
      </c>
      <c r="R18" s="17">
        <f>'[1]1_létszám és bérterv'!I17*'[1]2_bérköltség'!Q18</f>
        <v>0</v>
      </c>
      <c r="S18" s="17">
        <f t="shared" si="30"/>
        <v>0</v>
      </c>
      <c r="T18" s="17">
        <f>'[1]1_létszám és bérterv'!I17*'[1]1_létszám és bérterv'!$D17</f>
        <v>0</v>
      </c>
      <c r="U18" s="18">
        <f t="shared" si="4"/>
        <v>0</v>
      </c>
      <c r="V18" s="65">
        <f>'[1]1_létszám és bérterv'!$B17</f>
        <v>161000</v>
      </c>
      <c r="W18" s="17">
        <f>'[1]1_létszám és bérterv'!J17*'[1]2_bérköltség'!V18</f>
        <v>0</v>
      </c>
      <c r="X18" s="17">
        <f t="shared" si="31"/>
        <v>0</v>
      </c>
      <c r="Y18" s="17">
        <f>'[1]1_létszám és bérterv'!J17*'[1]1_létszám és bérterv'!$D17</f>
        <v>0</v>
      </c>
      <c r="Z18" s="18">
        <f t="shared" si="5"/>
        <v>0</v>
      </c>
      <c r="AA18" s="65">
        <f>'[1]1_létszám és bérterv'!$B17</f>
        <v>161000</v>
      </c>
      <c r="AB18" s="17">
        <f>'[1]1_létszám és bérterv'!K17*'[1]2_bérköltség'!AA18</f>
        <v>0</v>
      </c>
      <c r="AC18" s="17">
        <f t="shared" si="32"/>
        <v>0</v>
      </c>
      <c r="AD18" s="17">
        <f>'[1]1_létszám és bérterv'!K17*'[1]1_létszám és bérterv'!$D17</f>
        <v>0</v>
      </c>
      <c r="AE18" s="18">
        <f t="shared" si="6"/>
        <v>0</v>
      </c>
      <c r="AF18" s="65">
        <f>'[1]1_létszám és bérterv'!$B17</f>
        <v>161000</v>
      </c>
      <c r="AG18" s="17">
        <f>'[1]1_létszám és bérterv'!L17*'[1]2_bérköltség'!AF18</f>
        <v>0</v>
      </c>
      <c r="AH18" s="17">
        <f t="shared" si="33"/>
        <v>0</v>
      </c>
      <c r="AI18" s="17">
        <f>'[1]1_létszám és bérterv'!L17*'[1]1_létszám és bérterv'!$D17</f>
        <v>0</v>
      </c>
      <c r="AJ18" s="18">
        <f t="shared" si="7"/>
        <v>0</v>
      </c>
      <c r="AK18" s="65">
        <f>'[1]1_létszám és bérterv'!$B17</f>
        <v>161000</v>
      </c>
      <c r="AL18" s="17">
        <f>'[1]1_létszám és bérterv'!M17*'[1]2_bérköltség'!AK18</f>
        <v>0</v>
      </c>
      <c r="AM18" s="17">
        <f t="shared" si="34"/>
        <v>0</v>
      </c>
      <c r="AN18" s="17">
        <f>'[1]1_létszám és bérterv'!M17*'[1]1_létszám és bérterv'!$D17</f>
        <v>0</v>
      </c>
      <c r="AO18" s="18">
        <f t="shared" si="35"/>
        <v>0</v>
      </c>
      <c r="AP18" s="65">
        <f>'[1]1_létszám és bérterv'!$B17</f>
        <v>161000</v>
      </c>
      <c r="AQ18" s="17">
        <f>'[1]1_létszám és bérterv'!N17*'[1]2_bérköltség'!AP18</f>
        <v>0</v>
      </c>
      <c r="AR18" s="17">
        <f t="shared" si="36"/>
        <v>0</v>
      </c>
      <c r="AS18" s="17">
        <f>'[1]1_létszám és bérterv'!N17*'[1]1_létszám és bérterv'!$D17</f>
        <v>0</v>
      </c>
      <c r="AT18" s="18">
        <f t="shared" si="8"/>
        <v>0</v>
      </c>
      <c r="AU18" s="65">
        <f>'[1]1_létszám és bérterv'!$B17</f>
        <v>161000</v>
      </c>
      <c r="AV18" s="17">
        <f>'[1]1_létszám és bérterv'!O17*'[1]2_bérköltség'!AU18</f>
        <v>0</v>
      </c>
      <c r="AW18" s="17">
        <f t="shared" si="37"/>
        <v>0</v>
      </c>
      <c r="AX18" s="17">
        <f>'[1]1_létszám és bérterv'!O17*'[1]1_létszám és bérterv'!$D17</f>
        <v>0</v>
      </c>
      <c r="AY18" s="18">
        <f t="shared" si="9"/>
        <v>0</v>
      </c>
      <c r="AZ18" s="65">
        <f>'[1]1_létszám és bérterv'!$B17</f>
        <v>161000</v>
      </c>
      <c r="BA18" s="17">
        <f>'[1]1_létszám és bérterv'!P17*'[1]2_bérköltség'!AZ18</f>
        <v>0</v>
      </c>
      <c r="BB18" s="17">
        <f t="shared" si="38"/>
        <v>0</v>
      </c>
      <c r="BC18" s="17">
        <f>'[1]1_létszám és bérterv'!P17*'[1]1_létszám és bérterv'!$D17</f>
        <v>0</v>
      </c>
      <c r="BD18" s="18">
        <f t="shared" si="10"/>
        <v>0</v>
      </c>
      <c r="BE18" s="65">
        <f>'[1]1_létszám és bérterv'!$B17*2</f>
        <v>322000</v>
      </c>
      <c r="BF18" s="17">
        <f>'[1]1_létszám és bérterv'!Q17*'[1]2_bérköltség'!BE18</f>
        <v>1610000</v>
      </c>
      <c r="BG18" s="17">
        <f t="shared" si="39"/>
        <v>378350</v>
      </c>
      <c r="BH18" s="17">
        <f>'[1]1_létszám és bérterv'!Q17*'[1]1_létszám és bérterv'!$D17</f>
        <v>145833.33333333334</v>
      </c>
      <c r="BI18" s="18">
        <f t="shared" si="11"/>
        <v>2134183.3333333335</v>
      </c>
      <c r="BJ18" s="65"/>
      <c r="BK18" s="17">
        <f t="shared" si="40"/>
        <v>4186000</v>
      </c>
      <c r="BL18" s="17">
        <f t="shared" si="0"/>
        <v>983710</v>
      </c>
      <c r="BM18" s="17">
        <f t="shared" si="0"/>
        <v>612500</v>
      </c>
      <c r="BN18" s="18">
        <f t="shared" si="13"/>
        <v>5782210</v>
      </c>
    </row>
    <row r="19" spans="1:66" x14ac:dyDescent="0.25">
      <c r="A19" s="67" t="s">
        <v>31</v>
      </c>
      <c r="B19" s="68"/>
      <c r="C19" s="69"/>
      <c r="D19" s="69"/>
      <c r="E19" s="69"/>
      <c r="F19" s="70"/>
      <c r="G19" s="68"/>
      <c r="H19" s="69"/>
      <c r="I19" s="69"/>
      <c r="J19" s="69"/>
      <c r="K19" s="70"/>
      <c r="L19" s="68"/>
      <c r="M19" s="69"/>
      <c r="N19" s="69"/>
      <c r="O19" s="69"/>
      <c r="P19" s="70"/>
      <c r="Q19" s="68"/>
      <c r="R19" s="69"/>
      <c r="S19" s="69"/>
      <c r="T19" s="69"/>
      <c r="U19" s="70"/>
      <c r="V19" s="68"/>
      <c r="W19" s="69"/>
      <c r="X19" s="69"/>
      <c r="Y19" s="69"/>
      <c r="Z19" s="70"/>
      <c r="AA19" s="68"/>
      <c r="AB19" s="69"/>
      <c r="AC19" s="69"/>
      <c r="AD19" s="69"/>
      <c r="AE19" s="70"/>
      <c r="AF19" s="68"/>
      <c r="AG19" s="69"/>
      <c r="AH19" s="69"/>
      <c r="AI19" s="69"/>
      <c r="AJ19" s="70"/>
      <c r="AK19" s="68"/>
      <c r="AL19" s="69"/>
      <c r="AM19" s="69"/>
      <c r="AN19" s="69"/>
      <c r="AO19" s="70"/>
      <c r="AP19" s="68"/>
      <c r="AQ19" s="69"/>
      <c r="AR19" s="69"/>
      <c r="AS19" s="69"/>
      <c r="AT19" s="70"/>
      <c r="AU19" s="68"/>
      <c r="AV19" s="69"/>
      <c r="AW19" s="69"/>
      <c r="AX19" s="69"/>
      <c r="AY19" s="70"/>
      <c r="AZ19" s="68"/>
      <c r="BA19" s="69"/>
      <c r="BB19" s="69"/>
      <c r="BC19" s="69"/>
      <c r="BD19" s="70"/>
      <c r="BE19" s="68"/>
      <c r="BF19" s="69"/>
      <c r="BG19" s="69"/>
      <c r="BH19" s="69"/>
      <c r="BI19" s="70"/>
      <c r="BJ19" s="71"/>
      <c r="BK19" s="72"/>
      <c r="BL19" s="72"/>
      <c r="BM19" s="72"/>
      <c r="BN19" s="70"/>
    </row>
    <row r="20" spans="1:66" hidden="1" x14ac:dyDescent="0.25">
      <c r="A20" s="40" t="s">
        <v>32</v>
      </c>
      <c r="B20" s="65">
        <f>'[1]1_létszám és bérterv'!$B19</f>
        <v>0</v>
      </c>
      <c r="C20" s="17">
        <f>'[1]1_létszám és bérterv'!F19*'[1]2_bérköltség'!B20</f>
        <v>0</v>
      </c>
      <c r="D20" s="17">
        <f>C20*0.235</f>
        <v>0</v>
      </c>
      <c r="E20" s="17">
        <f>'[1]1_létszám és bérterv'!F19*'[1]1_létszám és bérterv'!$D19</f>
        <v>0</v>
      </c>
      <c r="F20" s="18">
        <f t="shared" si="1"/>
        <v>0</v>
      </c>
      <c r="G20" s="65">
        <f>'[1]1_létszám és bérterv'!$B19</f>
        <v>0</v>
      </c>
      <c r="H20" s="17">
        <f>'[1]1_létszám és bérterv'!G19*'[1]2_bérköltség'!G20</f>
        <v>0</v>
      </c>
      <c r="I20" s="17">
        <f>H20*0.235</f>
        <v>0</v>
      </c>
      <c r="J20" s="17">
        <f>'[1]1_létszám és bérterv'!G19*'[1]1_létszám és bérterv'!$D19</f>
        <v>0</v>
      </c>
      <c r="K20" s="18">
        <f t="shared" si="2"/>
        <v>0</v>
      </c>
      <c r="L20" s="65">
        <f>'[1]1_létszám és bérterv'!$B19</f>
        <v>0</v>
      </c>
      <c r="M20" s="17">
        <f>'[1]1_létszám és bérterv'!H19*'[1]2_bérköltség'!L20</f>
        <v>0</v>
      </c>
      <c r="N20" s="17">
        <f>M20*0.235</f>
        <v>0</v>
      </c>
      <c r="O20" s="17">
        <f>'[1]1_létszám és bérterv'!H19*'[1]1_létszám és bérterv'!$D19</f>
        <v>0</v>
      </c>
      <c r="P20" s="18">
        <f t="shared" si="3"/>
        <v>0</v>
      </c>
      <c r="Q20" s="65">
        <f>'[1]1_létszám és bérterv'!$B19</f>
        <v>0</v>
      </c>
      <c r="R20" s="17">
        <f>'[1]1_létszám és bérterv'!I19*'[1]2_bérköltség'!Q20</f>
        <v>0</v>
      </c>
      <c r="S20" s="17">
        <f>R20*0.235</f>
        <v>0</v>
      </c>
      <c r="T20" s="17">
        <f>'[1]1_létszám és bérterv'!I19*'[1]1_létszám és bérterv'!$D19</f>
        <v>0</v>
      </c>
      <c r="U20" s="18">
        <f t="shared" si="4"/>
        <v>0</v>
      </c>
      <c r="V20" s="65">
        <f>'[1]1_létszám és bérterv'!$B19</f>
        <v>0</v>
      </c>
      <c r="W20" s="17">
        <f>'[1]1_létszám és bérterv'!J19*'[1]2_bérköltség'!V20</f>
        <v>0</v>
      </c>
      <c r="X20" s="17">
        <f>W20*0.235</f>
        <v>0</v>
      </c>
      <c r="Y20" s="17">
        <f>'[1]1_létszám és bérterv'!J19*'[1]1_létszám és bérterv'!$D19</f>
        <v>0</v>
      </c>
      <c r="Z20" s="18">
        <f t="shared" si="5"/>
        <v>0</v>
      </c>
      <c r="AA20" s="65">
        <f>'[1]1_létszám és bérterv'!$B19</f>
        <v>0</v>
      </c>
      <c r="AB20" s="17">
        <f>'[1]1_létszám és bérterv'!K19*'[1]2_bérköltség'!AA20</f>
        <v>0</v>
      </c>
      <c r="AC20" s="17">
        <f>AB20*0.235</f>
        <v>0</v>
      </c>
      <c r="AD20" s="17">
        <f>'[1]1_létszám és bérterv'!K19*'[1]1_létszám és bérterv'!$D19</f>
        <v>0</v>
      </c>
      <c r="AE20" s="18">
        <f t="shared" si="6"/>
        <v>0</v>
      </c>
      <c r="AF20" s="65">
        <f>'[1]1_létszám és bérterv'!$B19</f>
        <v>0</v>
      </c>
      <c r="AG20" s="17">
        <f>'[1]1_létszám és bérterv'!L19*'[1]2_bérköltség'!AF20</f>
        <v>0</v>
      </c>
      <c r="AH20" s="17">
        <f>AG20*0.235</f>
        <v>0</v>
      </c>
      <c r="AI20" s="17">
        <f>'[1]1_létszám és bérterv'!L19*'[1]1_létszám és bérterv'!$D19</f>
        <v>0</v>
      </c>
      <c r="AJ20" s="18">
        <f t="shared" si="7"/>
        <v>0</v>
      </c>
      <c r="AK20" s="65">
        <f>'[1]1_létszám és bérterv'!$B19</f>
        <v>0</v>
      </c>
      <c r="AL20" s="17">
        <f>'[1]1_létszám és bérterv'!M19*'[1]2_bérköltség'!AK20</f>
        <v>0</v>
      </c>
      <c r="AM20" s="17">
        <f>AL20*0.235</f>
        <v>0</v>
      </c>
      <c r="AN20" s="17">
        <f>'[1]1_létszám és bérterv'!M19*'[1]1_létszám és bérterv'!$D19</f>
        <v>0</v>
      </c>
      <c r="AO20" s="18">
        <f t="shared" si="35"/>
        <v>0</v>
      </c>
      <c r="AP20" s="65">
        <f>'[1]1_létszám és bérterv'!$B19</f>
        <v>0</v>
      </c>
      <c r="AQ20" s="17">
        <f>'[1]1_létszám és bérterv'!N19*'[1]2_bérköltség'!AP20</f>
        <v>0</v>
      </c>
      <c r="AR20" s="17">
        <f>AQ20*0.235</f>
        <v>0</v>
      </c>
      <c r="AS20" s="17">
        <f>'[1]1_létszám és bérterv'!N19*'[1]1_létszám és bérterv'!$D19</f>
        <v>0</v>
      </c>
      <c r="AT20" s="18">
        <f t="shared" si="8"/>
        <v>0</v>
      </c>
      <c r="AU20" s="65">
        <f>'[1]1_létszám és bérterv'!$B19</f>
        <v>0</v>
      </c>
      <c r="AV20" s="17">
        <f>'[1]1_létszám és bérterv'!O19*'[1]2_bérköltség'!AU20</f>
        <v>0</v>
      </c>
      <c r="AW20" s="17">
        <f>AV20*0.235</f>
        <v>0</v>
      </c>
      <c r="AX20" s="17">
        <f>'[1]1_létszám és bérterv'!O19*'[1]1_létszám és bérterv'!$D19</f>
        <v>0</v>
      </c>
      <c r="AY20" s="18">
        <f t="shared" si="9"/>
        <v>0</v>
      </c>
      <c r="AZ20" s="65">
        <f>'[1]1_létszám és bérterv'!$B19</f>
        <v>0</v>
      </c>
      <c r="BA20" s="17">
        <f>'[1]1_létszám és bérterv'!P19*'[1]2_bérköltség'!AZ20</f>
        <v>0</v>
      </c>
      <c r="BB20" s="17">
        <f>BA20*0.235</f>
        <v>0</v>
      </c>
      <c r="BC20" s="17">
        <f>'[1]1_létszám és bérterv'!P19*'[1]1_létszám és bérterv'!$D19</f>
        <v>0</v>
      </c>
      <c r="BD20" s="18">
        <f t="shared" si="10"/>
        <v>0</v>
      </c>
      <c r="BE20" s="65">
        <f>'[1]1_létszám és bérterv'!$B19*2</f>
        <v>0</v>
      </c>
      <c r="BF20" s="17">
        <f>'[1]1_létszám és bérterv'!Q19*'[1]2_bérköltség'!BE20</f>
        <v>0</v>
      </c>
      <c r="BG20" s="17">
        <f>BF20*0.235</f>
        <v>0</v>
      </c>
      <c r="BH20" s="17">
        <f>'[1]1_létszám és bérterv'!Q19*'[1]1_létszám és bérterv'!$D19</f>
        <v>0</v>
      </c>
      <c r="BI20" s="18">
        <f t="shared" si="11"/>
        <v>0</v>
      </c>
      <c r="BJ20" s="65"/>
      <c r="BK20" s="17">
        <f t="shared" ref="BK20:BK21" si="41">+C20+H20+M20+R20+W20+AB20+AG20+AL20+AQ20+AV20+BA20+BF20</f>
        <v>0</v>
      </c>
      <c r="BL20" s="17">
        <f t="shared" si="0"/>
        <v>0</v>
      </c>
      <c r="BM20" s="17">
        <f t="shared" si="0"/>
        <v>0</v>
      </c>
      <c r="BN20" s="18">
        <f t="shared" si="13"/>
        <v>0</v>
      </c>
    </row>
    <row r="21" spans="1:66" ht="15.75" thickBot="1" x14ac:dyDescent="0.3">
      <c r="A21" s="28" t="s">
        <v>33</v>
      </c>
      <c r="B21" s="66">
        <f>'[1]1_létszám és bérterv'!$B20</f>
        <v>220000</v>
      </c>
      <c r="C21" s="29">
        <f>'[1]1_létszám és bérterv'!F20*'[1]2_bérköltség'!B21</f>
        <v>220000</v>
      </c>
      <c r="D21" s="29">
        <f>C21*0.235</f>
        <v>51700</v>
      </c>
      <c r="E21" s="29">
        <f>'[1]1_létszám és bérterv'!F20*'[1]1_létszám és bérterv'!$D20</f>
        <v>29166.666666666668</v>
      </c>
      <c r="F21" s="30">
        <f t="shared" si="1"/>
        <v>300866.66666666669</v>
      </c>
      <c r="G21" s="66">
        <f>'[1]1_létszám és bérterv'!$B20</f>
        <v>220000</v>
      </c>
      <c r="H21" s="29">
        <f>'[1]1_létszám és bérterv'!G20*'[1]2_bérköltség'!G21</f>
        <v>220000</v>
      </c>
      <c r="I21" s="29">
        <f>H21*0.235</f>
        <v>51700</v>
      </c>
      <c r="J21" s="29">
        <f>'[1]1_létszám és bérterv'!G20*'[1]1_létszám és bérterv'!$D20</f>
        <v>29166.666666666668</v>
      </c>
      <c r="K21" s="30">
        <f t="shared" si="2"/>
        <v>300866.66666666669</v>
      </c>
      <c r="L21" s="66">
        <f>'[1]1_létszám és bérterv'!$B20</f>
        <v>220000</v>
      </c>
      <c r="M21" s="29">
        <f>'[1]1_létszám és bérterv'!H20*'[1]2_bérköltség'!L21</f>
        <v>220000</v>
      </c>
      <c r="N21" s="29">
        <f>M21*0.235</f>
        <v>51700</v>
      </c>
      <c r="O21" s="29">
        <f>'[1]1_létszám és bérterv'!H20*'[1]1_létszám és bérterv'!$D20</f>
        <v>29166.666666666668</v>
      </c>
      <c r="P21" s="30">
        <f t="shared" si="3"/>
        <v>300866.66666666669</v>
      </c>
      <c r="Q21" s="66">
        <f>'[1]1_létszám és bérterv'!$B20</f>
        <v>220000</v>
      </c>
      <c r="R21" s="29">
        <f>'[1]1_létszám és bérterv'!I20*'[1]2_bérköltség'!Q21</f>
        <v>220000</v>
      </c>
      <c r="S21" s="29">
        <f>R21*0.235</f>
        <v>51700</v>
      </c>
      <c r="T21" s="29">
        <f>'[1]1_létszám és bérterv'!I20*'[1]1_létszám és bérterv'!$D20</f>
        <v>29166.666666666668</v>
      </c>
      <c r="U21" s="30">
        <f t="shared" si="4"/>
        <v>300866.66666666669</v>
      </c>
      <c r="V21" s="66">
        <f>'[1]1_létszám és bérterv'!$B20</f>
        <v>220000</v>
      </c>
      <c r="W21" s="29">
        <f>'[1]1_létszám és bérterv'!J20*'[1]2_bérköltség'!V21</f>
        <v>220000</v>
      </c>
      <c r="X21" s="29">
        <f>W21*0.235</f>
        <v>51700</v>
      </c>
      <c r="Y21" s="29">
        <f>'[1]1_létszám és bérterv'!J20*'[1]1_létszám és bérterv'!$D20</f>
        <v>29166.666666666668</v>
      </c>
      <c r="Z21" s="30">
        <f t="shared" si="5"/>
        <v>300866.66666666669</v>
      </c>
      <c r="AA21" s="66">
        <f>'[1]1_létszám és bérterv'!$B20</f>
        <v>220000</v>
      </c>
      <c r="AB21" s="29">
        <f>'[1]1_létszám és bérterv'!K20*'[1]2_bérköltség'!AA21</f>
        <v>220000</v>
      </c>
      <c r="AC21" s="29">
        <f>AB21*0.235</f>
        <v>51700</v>
      </c>
      <c r="AD21" s="29">
        <f>'[1]1_létszám és bérterv'!K20*'[1]1_létszám és bérterv'!$D20</f>
        <v>29166.666666666668</v>
      </c>
      <c r="AE21" s="30">
        <f t="shared" si="6"/>
        <v>300866.66666666669</v>
      </c>
      <c r="AF21" s="66">
        <f>'[1]1_létszám és bérterv'!$B20</f>
        <v>220000</v>
      </c>
      <c r="AG21" s="29">
        <f>'[1]1_létszám és bérterv'!L20*'[1]2_bérköltség'!AF21</f>
        <v>220000</v>
      </c>
      <c r="AH21" s="29">
        <f>AG21*0.235</f>
        <v>51700</v>
      </c>
      <c r="AI21" s="29">
        <f>'[1]1_létszám és bérterv'!L20*'[1]1_létszám és bérterv'!$D20</f>
        <v>29166.666666666668</v>
      </c>
      <c r="AJ21" s="30">
        <f t="shared" si="7"/>
        <v>300866.66666666669</v>
      </c>
      <c r="AK21" s="66">
        <f>'[1]1_létszám és bérterv'!$B20</f>
        <v>220000</v>
      </c>
      <c r="AL21" s="29">
        <f>'[1]1_létszám és bérterv'!M20*'[1]2_bérköltség'!AK21</f>
        <v>220000</v>
      </c>
      <c r="AM21" s="29">
        <f>AL21*0.235</f>
        <v>51700</v>
      </c>
      <c r="AN21" s="29">
        <f>'[1]1_létszám és bérterv'!M20*'[1]1_létszám és bérterv'!$D20</f>
        <v>29166.666666666668</v>
      </c>
      <c r="AO21" s="30">
        <f t="shared" si="35"/>
        <v>300866.66666666669</v>
      </c>
      <c r="AP21" s="66">
        <f>'[1]1_létszám és bérterv'!$B20</f>
        <v>220000</v>
      </c>
      <c r="AQ21" s="29">
        <f>'[1]1_létszám és bérterv'!N20*'[1]2_bérköltség'!AP21</f>
        <v>220000</v>
      </c>
      <c r="AR21" s="29">
        <f>AQ21*0.235</f>
        <v>51700</v>
      </c>
      <c r="AS21" s="29">
        <f>'[1]1_létszám és bérterv'!N20*'[1]1_létszám és bérterv'!$D20</f>
        <v>29166.666666666668</v>
      </c>
      <c r="AT21" s="30">
        <f t="shared" si="8"/>
        <v>300866.66666666669</v>
      </c>
      <c r="AU21" s="66">
        <f>'[1]1_létszám és bérterv'!$B20</f>
        <v>220000</v>
      </c>
      <c r="AV21" s="29">
        <f>'[1]1_létszám és bérterv'!O20*'[1]2_bérköltség'!AU21</f>
        <v>220000</v>
      </c>
      <c r="AW21" s="29">
        <f>AV21*0.235</f>
        <v>51700</v>
      </c>
      <c r="AX21" s="29">
        <f>'[1]1_létszám és bérterv'!O20*'[1]1_létszám és bérterv'!$D20</f>
        <v>29166.666666666668</v>
      </c>
      <c r="AY21" s="30">
        <f t="shared" si="9"/>
        <v>300866.66666666669</v>
      </c>
      <c r="AZ21" s="66">
        <f>'[1]1_létszám és bérterv'!$B20</f>
        <v>220000</v>
      </c>
      <c r="BA21" s="29">
        <f>'[1]1_létszám és bérterv'!P20*'[1]2_bérköltség'!AZ21</f>
        <v>220000</v>
      </c>
      <c r="BB21" s="29">
        <f>BA21*0.235</f>
        <v>51700</v>
      </c>
      <c r="BC21" s="29">
        <f>'[1]1_létszám és bérterv'!P20*'[1]1_létszám és bérterv'!$D20</f>
        <v>29166.666666666668</v>
      </c>
      <c r="BD21" s="30">
        <f t="shared" si="10"/>
        <v>300866.66666666669</v>
      </c>
      <c r="BE21" s="66">
        <f>'[1]1_létszám és bérterv'!$B20*2</f>
        <v>440000</v>
      </c>
      <c r="BF21" s="29">
        <f>'[1]1_létszám és bérterv'!Q20*'[1]2_bérköltség'!BE21</f>
        <v>440000</v>
      </c>
      <c r="BG21" s="29">
        <f>BF21*0.235</f>
        <v>103400</v>
      </c>
      <c r="BH21" s="29">
        <f>'[1]1_létszám és bérterv'!Q20*'[1]1_létszám és bérterv'!$D20</f>
        <v>29166.666666666668</v>
      </c>
      <c r="BI21" s="30">
        <f t="shared" si="11"/>
        <v>572566.66666666663</v>
      </c>
      <c r="BJ21" s="66"/>
      <c r="BK21" s="29">
        <f t="shared" si="41"/>
        <v>2860000</v>
      </c>
      <c r="BL21" s="29">
        <f t="shared" si="0"/>
        <v>672100</v>
      </c>
      <c r="BM21" s="29">
        <f t="shared" si="0"/>
        <v>350000.00000000006</v>
      </c>
      <c r="BN21" s="30">
        <f t="shared" si="13"/>
        <v>3882100</v>
      </c>
    </row>
    <row r="22" spans="1:66" x14ac:dyDescent="0.25">
      <c r="A22" s="67" t="s">
        <v>34</v>
      </c>
      <c r="B22" s="68"/>
      <c r="C22" s="69"/>
      <c r="D22" s="69"/>
      <c r="E22" s="69"/>
      <c r="F22" s="70"/>
      <c r="G22" s="68"/>
      <c r="H22" s="69"/>
      <c r="I22" s="69"/>
      <c r="J22" s="69"/>
      <c r="K22" s="70"/>
      <c r="L22" s="68"/>
      <c r="M22" s="69"/>
      <c r="N22" s="69"/>
      <c r="O22" s="69"/>
      <c r="P22" s="70"/>
      <c r="Q22" s="68"/>
      <c r="R22" s="69"/>
      <c r="S22" s="69"/>
      <c r="T22" s="69"/>
      <c r="U22" s="70"/>
      <c r="V22" s="68"/>
      <c r="W22" s="69"/>
      <c r="X22" s="69"/>
      <c r="Y22" s="69"/>
      <c r="Z22" s="70"/>
      <c r="AA22" s="68"/>
      <c r="AB22" s="69"/>
      <c r="AC22" s="69"/>
      <c r="AD22" s="69"/>
      <c r="AE22" s="70"/>
      <c r="AF22" s="68"/>
      <c r="AG22" s="69"/>
      <c r="AH22" s="69"/>
      <c r="AI22" s="69"/>
      <c r="AJ22" s="70"/>
      <c r="AK22" s="68"/>
      <c r="AL22" s="69"/>
      <c r="AM22" s="69"/>
      <c r="AN22" s="69"/>
      <c r="AO22" s="70"/>
      <c r="AP22" s="68"/>
      <c r="AQ22" s="69"/>
      <c r="AR22" s="69"/>
      <c r="AS22" s="69"/>
      <c r="AT22" s="70"/>
      <c r="AU22" s="68"/>
      <c r="AV22" s="69"/>
      <c r="AW22" s="69"/>
      <c r="AX22" s="69"/>
      <c r="AY22" s="70"/>
      <c r="AZ22" s="68"/>
      <c r="BA22" s="69"/>
      <c r="BB22" s="69"/>
      <c r="BC22" s="69"/>
      <c r="BD22" s="70"/>
      <c r="BE22" s="68"/>
      <c r="BF22" s="69"/>
      <c r="BG22" s="69"/>
      <c r="BH22" s="69"/>
      <c r="BI22" s="70"/>
      <c r="BJ22" s="71"/>
      <c r="BK22" s="72"/>
      <c r="BL22" s="72"/>
      <c r="BM22" s="72"/>
      <c r="BN22" s="70"/>
    </row>
    <row r="23" spans="1:66" x14ac:dyDescent="0.25">
      <c r="A23" s="15" t="s">
        <v>35</v>
      </c>
      <c r="B23" s="65">
        <f>'[1]1_létszám és bérterv'!$B22</f>
        <v>550000</v>
      </c>
      <c r="C23" s="17">
        <f>'[1]1_létszám és bérterv'!F22*'[1]2_bérköltség'!B23</f>
        <v>550000</v>
      </c>
      <c r="D23" s="17">
        <f>C23*0.235</f>
        <v>129249.99999999999</v>
      </c>
      <c r="E23" s="17">
        <f>'[1]1_létszám és bérterv'!F22*'[1]1_létszám és bérterv'!$D22</f>
        <v>29166.666666666668</v>
      </c>
      <c r="F23" s="18">
        <f t="shared" si="1"/>
        <v>708416.66666666663</v>
      </c>
      <c r="G23" s="65">
        <f>'[1]1_létszám és bérterv'!$B22</f>
        <v>550000</v>
      </c>
      <c r="H23" s="17">
        <f>'[1]1_létszám és bérterv'!G22*'[1]2_bérköltség'!G23</f>
        <v>550000</v>
      </c>
      <c r="I23" s="17">
        <f>H23*0.235</f>
        <v>129249.99999999999</v>
      </c>
      <c r="J23" s="17">
        <f>'[1]1_létszám és bérterv'!G22*'[1]1_létszám és bérterv'!$D22</f>
        <v>29166.666666666668</v>
      </c>
      <c r="K23" s="18">
        <f t="shared" si="2"/>
        <v>708416.66666666663</v>
      </c>
      <c r="L23" s="65">
        <f>'[1]1_létszám és bérterv'!$B22</f>
        <v>550000</v>
      </c>
      <c r="M23" s="17">
        <f>'[1]1_létszám és bérterv'!H22*'[1]2_bérköltség'!L23</f>
        <v>550000</v>
      </c>
      <c r="N23" s="17">
        <f>M23*0.235</f>
        <v>129249.99999999999</v>
      </c>
      <c r="O23" s="17">
        <f>'[1]1_létszám és bérterv'!H22*'[1]1_létszám és bérterv'!$D22</f>
        <v>29166.666666666668</v>
      </c>
      <c r="P23" s="18">
        <f t="shared" si="3"/>
        <v>708416.66666666663</v>
      </c>
      <c r="Q23" s="65">
        <f>'[1]1_létszám és bérterv'!$B22</f>
        <v>550000</v>
      </c>
      <c r="R23" s="17">
        <f>'[1]1_létszám és bérterv'!I22*'[1]2_bérköltség'!Q23</f>
        <v>550000</v>
      </c>
      <c r="S23" s="17">
        <f>R23*0.235</f>
        <v>129249.99999999999</v>
      </c>
      <c r="T23" s="17">
        <f>'[1]1_létszám és bérterv'!I22*'[1]1_létszám és bérterv'!$D22</f>
        <v>29166.666666666668</v>
      </c>
      <c r="U23" s="18">
        <f t="shared" si="4"/>
        <v>708416.66666666663</v>
      </c>
      <c r="V23" s="65">
        <f>'[1]1_létszám és bérterv'!$B22</f>
        <v>550000</v>
      </c>
      <c r="W23" s="17">
        <f>'[1]1_létszám és bérterv'!J22*'[1]2_bérköltség'!V23</f>
        <v>550000</v>
      </c>
      <c r="X23" s="17">
        <f>W23*0.235</f>
        <v>129249.99999999999</v>
      </c>
      <c r="Y23" s="17">
        <f>'[1]1_létszám és bérterv'!J22*'[1]1_létszám és bérterv'!$D22</f>
        <v>29166.666666666668</v>
      </c>
      <c r="Z23" s="18">
        <f t="shared" si="5"/>
        <v>708416.66666666663</v>
      </c>
      <c r="AA23" s="65">
        <f>'[1]1_létszám és bérterv'!$B22</f>
        <v>550000</v>
      </c>
      <c r="AB23" s="17">
        <f>'[1]1_létszám és bérterv'!K22*'[1]2_bérköltség'!AA23</f>
        <v>550000</v>
      </c>
      <c r="AC23" s="17">
        <f>AB23*0.235</f>
        <v>129249.99999999999</v>
      </c>
      <c r="AD23" s="17">
        <f>'[1]1_létszám és bérterv'!K22*'[1]1_létszám és bérterv'!$D22</f>
        <v>29166.666666666668</v>
      </c>
      <c r="AE23" s="18">
        <f t="shared" si="6"/>
        <v>708416.66666666663</v>
      </c>
      <c r="AF23" s="65">
        <f>'[1]1_létszám és bérterv'!$B22</f>
        <v>550000</v>
      </c>
      <c r="AG23" s="17">
        <f>'[1]1_létszám és bérterv'!L22*'[1]2_bérköltség'!AF23</f>
        <v>550000</v>
      </c>
      <c r="AH23" s="17">
        <f>AG23*0.235</f>
        <v>129249.99999999999</v>
      </c>
      <c r="AI23" s="17">
        <f>'[1]1_létszám és bérterv'!L22*'[1]1_létszám és bérterv'!$D22</f>
        <v>29166.666666666668</v>
      </c>
      <c r="AJ23" s="18">
        <f t="shared" si="7"/>
        <v>708416.66666666663</v>
      </c>
      <c r="AK23" s="65">
        <f>'[1]1_létszám és bérterv'!$B22</f>
        <v>550000</v>
      </c>
      <c r="AL23" s="17">
        <f>'[1]1_létszám és bérterv'!M22*'[1]2_bérköltség'!AK23</f>
        <v>550000</v>
      </c>
      <c r="AM23" s="17">
        <f>AL23*0.235</f>
        <v>129249.99999999999</v>
      </c>
      <c r="AN23" s="17">
        <f>'[1]1_létszám és bérterv'!M22*'[1]1_létszám és bérterv'!$D22</f>
        <v>29166.666666666668</v>
      </c>
      <c r="AO23" s="18">
        <f t="shared" si="35"/>
        <v>708416.66666666663</v>
      </c>
      <c r="AP23" s="65">
        <f>'[1]1_létszám és bérterv'!$B22</f>
        <v>550000</v>
      </c>
      <c r="AQ23" s="17">
        <f>'[1]1_létszám és bérterv'!N22*'[1]2_bérköltség'!AP23</f>
        <v>550000</v>
      </c>
      <c r="AR23" s="17">
        <f>AQ23*0.235</f>
        <v>129249.99999999999</v>
      </c>
      <c r="AS23" s="17">
        <f>'[1]1_létszám és bérterv'!N22*'[1]1_létszám és bérterv'!$D22</f>
        <v>29166.666666666668</v>
      </c>
      <c r="AT23" s="18">
        <f t="shared" si="8"/>
        <v>708416.66666666663</v>
      </c>
      <c r="AU23" s="65">
        <f>'[1]1_létszám és bérterv'!$B22</f>
        <v>550000</v>
      </c>
      <c r="AV23" s="17">
        <f>'[1]1_létszám és bérterv'!O22*'[1]2_bérköltség'!AU23</f>
        <v>550000</v>
      </c>
      <c r="AW23" s="17">
        <f>AV23*0.235</f>
        <v>129249.99999999999</v>
      </c>
      <c r="AX23" s="17">
        <f>'[1]1_létszám és bérterv'!O22*'[1]1_létszám és bérterv'!$D22</f>
        <v>29166.666666666668</v>
      </c>
      <c r="AY23" s="18">
        <f t="shared" si="9"/>
        <v>708416.66666666663</v>
      </c>
      <c r="AZ23" s="65">
        <f>'[1]1_létszám és bérterv'!$B22</f>
        <v>550000</v>
      </c>
      <c r="BA23" s="17">
        <f>'[1]1_létszám és bérterv'!P22*'[1]2_bérköltség'!AZ23</f>
        <v>550000</v>
      </c>
      <c r="BB23" s="17">
        <f>BA23*0.235</f>
        <v>129249.99999999999</v>
      </c>
      <c r="BC23" s="17">
        <f>'[1]1_létszám és bérterv'!P22*'[1]1_létszám és bérterv'!$D22</f>
        <v>29166.666666666668</v>
      </c>
      <c r="BD23" s="18">
        <f t="shared" si="10"/>
        <v>708416.66666666663</v>
      </c>
      <c r="BE23" s="65">
        <f>'[1]1_létszám és bérterv'!$B22*2</f>
        <v>1100000</v>
      </c>
      <c r="BF23" s="17">
        <f>'[1]1_létszám és bérterv'!Q22*'[1]2_bérköltség'!BE23</f>
        <v>1100000</v>
      </c>
      <c r="BG23" s="17">
        <f>BF23*0.235</f>
        <v>258499.99999999997</v>
      </c>
      <c r="BH23" s="17">
        <f>'[1]1_létszám és bérterv'!Q22*'[1]1_létszám és bérterv'!$D22</f>
        <v>29166.666666666668</v>
      </c>
      <c r="BI23" s="18">
        <f t="shared" si="11"/>
        <v>1387666.6666666667</v>
      </c>
      <c r="BJ23" s="65"/>
      <c r="BK23" s="17">
        <f t="shared" ref="BK23:BM33" si="42">+C23+H23+M23+R23+W23+AB23+AG23+AL23+AQ23+AV23+BA23+BF23</f>
        <v>7150000</v>
      </c>
      <c r="BL23" s="17">
        <f t="shared" si="0"/>
        <v>1680249.9999999998</v>
      </c>
      <c r="BM23" s="17">
        <f t="shared" si="0"/>
        <v>350000.00000000006</v>
      </c>
      <c r="BN23" s="18">
        <f t="shared" si="13"/>
        <v>9180250</v>
      </c>
    </row>
    <row r="24" spans="1:66" x14ac:dyDescent="0.25">
      <c r="A24" s="15" t="s">
        <v>36</v>
      </c>
      <c r="B24" s="65">
        <f>'[1]1_létszám és bérterv'!$B23</f>
        <v>380000</v>
      </c>
      <c r="C24" s="17">
        <f>'[1]1_létszám és bérterv'!F23*'[1]2_bérköltség'!B24</f>
        <v>380000</v>
      </c>
      <c r="D24" s="17">
        <f>C24*0.235</f>
        <v>89300</v>
      </c>
      <c r="E24" s="17">
        <f>'[1]1_létszám és bérterv'!F23*'[1]1_létszám és bérterv'!$D23</f>
        <v>29166.666666666668</v>
      </c>
      <c r="F24" s="18">
        <f t="shared" si="1"/>
        <v>498466.66666666669</v>
      </c>
      <c r="G24" s="65">
        <f>'[1]1_létszám és bérterv'!$B23</f>
        <v>380000</v>
      </c>
      <c r="H24" s="17">
        <f>'[1]1_létszám és bérterv'!G23*'[1]2_bérköltség'!G24</f>
        <v>380000</v>
      </c>
      <c r="I24" s="17">
        <f>H24*0.235</f>
        <v>89300</v>
      </c>
      <c r="J24" s="17">
        <f>'[1]1_létszám és bérterv'!G23*'[1]1_létszám és bérterv'!$D23</f>
        <v>29166.666666666668</v>
      </c>
      <c r="K24" s="18">
        <f t="shared" si="2"/>
        <v>498466.66666666669</v>
      </c>
      <c r="L24" s="65">
        <f>'[1]1_létszám és bérterv'!$B23</f>
        <v>380000</v>
      </c>
      <c r="M24" s="17">
        <f>'[1]1_létszám és bérterv'!H23*'[1]2_bérköltség'!L24</f>
        <v>380000</v>
      </c>
      <c r="N24" s="17">
        <f>M24*0.235</f>
        <v>89300</v>
      </c>
      <c r="O24" s="17">
        <f>'[1]1_létszám és bérterv'!H23*'[1]1_létszám és bérterv'!$D23</f>
        <v>29166.666666666668</v>
      </c>
      <c r="P24" s="18">
        <f t="shared" si="3"/>
        <v>498466.66666666669</v>
      </c>
      <c r="Q24" s="65">
        <f>'[1]1_létszám és bérterv'!$B23</f>
        <v>380000</v>
      </c>
      <c r="R24" s="17">
        <f>'[1]1_létszám és bérterv'!I23*'[1]2_bérköltség'!Q24</f>
        <v>380000</v>
      </c>
      <c r="S24" s="17">
        <f>R24*0.235</f>
        <v>89300</v>
      </c>
      <c r="T24" s="17">
        <f>'[1]1_létszám és bérterv'!I23*'[1]1_létszám és bérterv'!$D23</f>
        <v>29166.666666666668</v>
      </c>
      <c r="U24" s="18">
        <f t="shared" si="4"/>
        <v>498466.66666666669</v>
      </c>
      <c r="V24" s="65">
        <f>'[1]1_létszám és bérterv'!$B23</f>
        <v>380000</v>
      </c>
      <c r="W24" s="17">
        <f>'[1]1_létszám és bérterv'!J23*'[1]2_bérköltség'!V24</f>
        <v>380000</v>
      </c>
      <c r="X24" s="17">
        <f>W24*0.235</f>
        <v>89300</v>
      </c>
      <c r="Y24" s="17">
        <f>'[1]1_létszám és bérterv'!J23*'[1]1_létszám és bérterv'!$D23</f>
        <v>29166.666666666668</v>
      </c>
      <c r="Z24" s="18">
        <f t="shared" si="5"/>
        <v>498466.66666666669</v>
      </c>
      <c r="AA24" s="65">
        <f>'[1]1_létszám és bérterv'!$B23</f>
        <v>380000</v>
      </c>
      <c r="AB24" s="17">
        <f>'[1]1_létszám és bérterv'!K23*'[1]2_bérköltség'!AA24</f>
        <v>380000</v>
      </c>
      <c r="AC24" s="17">
        <f>AB24*0.235</f>
        <v>89300</v>
      </c>
      <c r="AD24" s="17">
        <f>'[1]1_létszám és bérterv'!K23*'[1]1_létszám és bérterv'!$D23</f>
        <v>29166.666666666668</v>
      </c>
      <c r="AE24" s="18">
        <f t="shared" si="6"/>
        <v>498466.66666666669</v>
      </c>
      <c r="AF24" s="65">
        <f>'[1]1_létszám és bérterv'!$B23</f>
        <v>380000</v>
      </c>
      <c r="AG24" s="17">
        <f>'[1]1_létszám és bérterv'!L23*'[1]2_bérköltség'!AF24</f>
        <v>380000</v>
      </c>
      <c r="AH24" s="17">
        <f>AG24*0.235</f>
        <v>89300</v>
      </c>
      <c r="AI24" s="17">
        <f>'[1]1_létszám és bérterv'!L23*'[1]1_létszám és bérterv'!$D23</f>
        <v>29166.666666666668</v>
      </c>
      <c r="AJ24" s="18">
        <f t="shared" si="7"/>
        <v>498466.66666666669</v>
      </c>
      <c r="AK24" s="65">
        <f>'[1]1_létszám és bérterv'!$B23</f>
        <v>380000</v>
      </c>
      <c r="AL24" s="17">
        <f>'[1]1_létszám és bérterv'!M23*'[1]2_bérköltség'!AK24</f>
        <v>380000</v>
      </c>
      <c r="AM24" s="17">
        <f>AL24*0.235</f>
        <v>89300</v>
      </c>
      <c r="AN24" s="17">
        <f>'[1]1_létszám és bérterv'!M23*'[1]1_létszám és bérterv'!$D23</f>
        <v>29166.666666666668</v>
      </c>
      <c r="AO24" s="18">
        <f t="shared" si="35"/>
        <v>498466.66666666669</v>
      </c>
      <c r="AP24" s="65">
        <f>'[1]1_létszám és bérterv'!$B23</f>
        <v>380000</v>
      </c>
      <c r="AQ24" s="17">
        <f>'[1]1_létszám és bérterv'!N23*'[1]2_bérköltség'!AP24</f>
        <v>380000</v>
      </c>
      <c r="AR24" s="17">
        <f>AQ24*0.235</f>
        <v>89300</v>
      </c>
      <c r="AS24" s="17">
        <f>'[1]1_létszám és bérterv'!N23*'[1]1_létszám és bérterv'!$D23</f>
        <v>29166.666666666668</v>
      </c>
      <c r="AT24" s="18">
        <f t="shared" si="8"/>
        <v>498466.66666666669</v>
      </c>
      <c r="AU24" s="65">
        <f>'[1]1_létszám és bérterv'!$B23</f>
        <v>380000</v>
      </c>
      <c r="AV24" s="17">
        <f>'[1]1_létszám és bérterv'!O23*'[1]2_bérköltség'!AU24</f>
        <v>380000</v>
      </c>
      <c r="AW24" s="17">
        <f>AV24*0.235</f>
        <v>89300</v>
      </c>
      <c r="AX24" s="17">
        <f>'[1]1_létszám és bérterv'!O23*'[1]1_létszám és bérterv'!$D23</f>
        <v>29166.666666666668</v>
      </c>
      <c r="AY24" s="18">
        <f t="shared" si="9"/>
        <v>498466.66666666669</v>
      </c>
      <c r="AZ24" s="65">
        <f>'[1]1_létszám és bérterv'!$B23</f>
        <v>380000</v>
      </c>
      <c r="BA24" s="17">
        <f>'[1]1_létszám és bérterv'!P23*'[1]2_bérköltség'!AZ24</f>
        <v>380000</v>
      </c>
      <c r="BB24" s="17">
        <f>BA24*0.235</f>
        <v>89300</v>
      </c>
      <c r="BC24" s="17">
        <f>'[1]1_létszám és bérterv'!P23*'[1]1_létszám és bérterv'!$D23</f>
        <v>29166.666666666668</v>
      </c>
      <c r="BD24" s="18">
        <f t="shared" si="10"/>
        <v>498466.66666666669</v>
      </c>
      <c r="BE24" s="65">
        <f>'[1]1_létszám és bérterv'!$B23*2</f>
        <v>760000</v>
      </c>
      <c r="BF24" s="17">
        <f>'[1]1_létszám és bérterv'!Q23*'[1]2_bérköltség'!BE24</f>
        <v>760000</v>
      </c>
      <c r="BG24" s="17">
        <f>BF24*0.235</f>
        <v>178600</v>
      </c>
      <c r="BH24" s="17">
        <f>'[1]1_létszám és bérterv'!Q23*'[1]1_létszám és bérterv'!$D23</f>
        <v>29166.666666666668</v>
      </c>
      <c r="BI24" s="18">
        <f t="shared" si="11"/>
        <v>967766.66666666663</v>
      </c>
      <c r="BJ24" s="65"/>
      <c r="BK24" s="17">
        <f t="shared" si="42"/>
        <v>4940000</v>
      </c>
      <c r="BL24" s="17">
        <f t="shared" si="0"/>
        <v>1160900</v>
      </c>
      <c r="BM24" s="17">
        <f t="shared" si="0"/>
        <v>350000.00000000006</v>
      </c>
      <c r="BN24" s="18">
        <f t="shared" si="13"/>
        <v>6450900</v>
      </c>
    </row>
    <row r="25" spans="1:66" x14ac:dyDescent="0.25">
      <c r="A25" s="15" t="s">
        <v>37</v>
      </c>
      <c r="B25" s="65">
        <f>'[1]1_létszám és bérterv'!$B24</f>
        <v>320000</v>
      </c>
      <c r="C25" s="17">
        <f>'[1]1_létszám és bérterv'!F24*'[1]2_bérköltség'!B25</f>
        <v>320000</v>
      </c>
      <c r="D25" s="17">
        <f>C25*0.235</f>
        <v>75200</v>
      </c>
      <c r="E25" s="17">
        <f>'[1]1_létszám és bérterv'!F24*'[1]1_létszám és bérterv'!$D24</f>
        <v>29166.666666666668</v>
      </c>
      <c r="F25" s="18">
        <f t="shared" si="1"/>
        <v>424366.66666666669</v>
      </c>
      <c r="G25" s="65">
        <f>'[1]1_létszám és bérterv'!$B24</f>
        <v>320000</v>
      </c>
      <c r="H25" s="17">
        <f>'[1]1_létszám és bérterv'!G24*'[1]2_bérköltség'!G25</f>
        <v>320000</v>
      </c>
      <c r="I25" s="17">
        <f>H25*0.235</f>
        <v>75200</v>
      </c>
      <c r="J25" s="17">
        <f>'[1]1_létszám és bérterv'!G24*'[1]1_létszám és bérterv'!$D24</f>
        <v>29166.666666666668</v>
      </c>
      <c r="K25" s="18">
        <f t="shared" si="2"/>
        <v>424366.66666666669</v>
      </c>
      <c r="L25" s="65">
        <f>'[1]1_létszám és bérterv'!$B24</f>
        <v>320000</v>
      </c>
      <c r="M25" s="17">
        <f>'[1]1_létszám és bérterv'!H24*'[1]2_bérköltség'!L25</f>
        <v>320000</v>
      </c>
      <c r="N25" s="17">
        <f>M25*0.235</f>
        <v>75200</v>
      </c>
      <c r="O25" s="17">
        <f>'[1]1_létszám és bérterv'!H24*'[1]1_létszám és bérterv'!$D24</f>
        <v>29166.666666666668</v>
      </c>
      <c r="P25" s="18">
        <f t="shared" si="3"/>
        <v>424366.66666666669</v>
      </c>
      <c r="Q25" s="65">
        <f>'[1]1_létszám és bérterv'!$B24</f>
        <v>320000</v>
      </c>
      <c r="R25" s="17">
        <f>'[1]1_létszám és bérterv'!I24*'[1]2_bérköltség'!Q25</f>
        <v>320000</v>
      </c>
      <c r="S25" s="17">
        <f>R25*0.235</f>
        <v>75200</v>
      </c>
      <c r="T25" s="17">
        <f>'[1]1_létszám és bérterv'!I24*'[1]1_létszám és bérterv'!$D24</f>
        <v>29166.666666666668</v>
      </c>
      <c r="U25" s="18">
        <f t="shared" si="4"/>
        <v>424366.66666666669</v>
      </c>
      <c r="V25" s="65">
        <f>'[1]1_létszám és bérterv'!$B24</f>
        <v>320000</v>
      </c>
      <c r="W25" s="17">
        <f>'[1]1_létszám és bérterv'!J24*'[1]2_bérköltség'!V25</f>
        <v>320000</v>
      </c>
      <c r="X25" s="17">
        <f>W25*0.235</f>
        <v>75200</v>
      </c>
      <c r="Y25" s="17">
        <f>'[1]1_létszám és bérterv'!J24*'[1]1_létszám és bérterv'!$D24</f>
        <v>29166.666666666668</v>
      </c>
      <c r="Z25" s="18">
        <f t="shared" si="5"/>
        <v>424366.66666666669</v>
      </c>
      <c r="AA25" s="65">
        <f>'[1]1_létszám és bérterv'!$B24</f>
        <v>320000</v>
      </c>
      <c r="AB25" s="17">
        <f>'[1]1_létszám és bérterv'!K24*'[1]2_bérköltség'!AA25</f>
        <v>320000</v>
      </c>
      <c r="AC25" s="17">
        <f>AB25*0.235</f>
        <v>75200</v>
      </c>
      <c r="AD25" s="17">
        <f>'[1]1_létszám és bérterv'!K24*'[1]1_létszám és bérterv'!$D24</f>
        <v>29166.666666666668</v>
      </c>
      <c r="AE25" s="18">
        <f t="shared" si="6"/>
        <v>424366.66666666669</v>
      </c>
      <c r="AF25" s="65">
        <f>'[1]1_létszám és bérterv'!$B24</f>
        <v>320000</v>
      </c>
      <c r="AG25" s="17">
        <f>'[1]1_létszám és bérterv'!L24*'[1]2_bérköltség'!AF25</f>
        <v>320000</v>
      </c>
      <c r="AH25" s="17">
        <f>AG25*0.235</f>
        <v>75200</v>
      </c>
      <c r="AI25" s="17">
        <f>'[1]1_létszám és bérterv'!L24*'[1]1_létszám és bérterv'!$D24</f>
        <v>29166.666666666668</v>
      </c>
      <c r="AJ25" s="18">
        <f t="shared" si="7"/>
        <v>424366.66666666669</v>
      </c>
      <c r="AK25" s="65">
        <f>'[1]1_létszám és bérterv'!$B24</f>
        <v>320000</v>
      </c>
      <c r="AL25" s="17">
        <f>'[1]1_létszám és bérterv'!M24*'[1]2_bérköltség'!AK25</f>
        <v>320000</v>
      </c>
      <c r="AM25" s="17">
        <f>AL25*0.235</f>
        <v>75200</v>
      </c>
      <c r="AN25" s="17">
        <f>'[1]1_létszám és bérterv'!M24*'[1]1_létszám és bérterv'!$D24</f>
        <v>29166.666666666668</v>
      </c>
      <c r="AO25" s="18">
        <f t="shared" si="35"/>
        <v>424366.66666666669</v>
      </c>
      <c r="AP25" s="65">
        <f>'[1]1_létszám és bérterv'!$B24</f>
        <v>320000</v>
      </c>
      <c r="AQ25" s="17">
        <f>'[1]1_létszám és bérterv'!N24*'[1]2_bérköltség'!AP25</f>
        <v>320000</v>
      </c>
      <c r="AR25" s="17">
        <f>AQ25*0.235</f>
        <v>75200</v>
      </c>
      <c r="AS25" s="17">
        <f>'[1]1_létszám és bérterv'!N24*'[1]1_létszám és bérterv'!$D24</f>
        <v>29166.666666666668</v>
      </c>
      <c r="AT25" s="18">
        <f t="shared" si="8"/>
        <v>424366.66666666669</v>
      </c>
      <c r="AU25" s="65">
        <f>'[1]1_létszám és bérterv'!$B24</f>
        <v>320000</v>
      </c>
      <c r="AV25" s="17">
        <f>'[1]1_létszám és bérterv'!O24*'[1]2_bérköltség'!AU25</f>
        <v>320000</v>
      </c>
      <c r="AW25" s="17">
        <f>AV25*0.235</f>
        <v>75200</v>
      </c>
      <c r="AX25" s="17">
        <f>'[1]1_létszám és bérterv'!O24*'[1]1_létszám és bérterv'!$D24</f>
        <v>29166.666666666668</v>
      </c>
      <c r="AY25" s="18">
        <f t="shared" si="9"/>
        <v>424366.66666666669</v>
      </c>
      <c r="AZ25" s="65">
        <f>'[1]1_létszám és bérterv'!$B24</f>
        <v>320000</v>
      </c>
      <c r="BA25" s="17">
        <f>'[1]1_létszám és bérterv'!P24*'[1]2_bérköltség'!AZ25</f>
        <v>320000</v>
      </c>
      <c r="BB25" s="17">
        <f>BA25*0.235</f>
        <v>75200</v>
      </c>
      <c r="BC25" s="17">
        <f>'[1]1_létszám és bérterv'!P24*'[1]1_létszám és bérterv'!$D24</f>
        <v>29166.666666666668</v>
      </c>
      <c r="BD25" s="18">
        <f t="shared" si="10"/>
        <v>424366.66666666669</v>
      </c>
      <c r="BE25" s="65">
        <f>'[1]1_létszám és bérterv'!$B24*2</f>
        <v>640000</v>
      </c>
      <c r="BF25" s="17">
        <f>'[1]1_létszám és bérterv'!Q24*'[1]2_bérköltség'!BE25</f>
        <v>640000</v>
      </c>
      <c r="BG25" s="17">
        <f>BF25*0.235</f>
        <v>150400</v>
      </c>
      <c r="BH25" s="17">
        <f>'[1]1_létszám és bérterv'!Q24*'[1]1_létszám és bérterv'!$D24</f>
        <v>29166.666666666668</v>
      </c>
      <c r="BI25" s="18">
        <f t="shared" si="11"/>
        <v>819566.66666666663</v>
      </c>
      <c r="BJ25" s="65"/>
      <c r="BK25" s="17">
        <f t="shared" si="42"/>
        <v>4160000</v>
      </c>
      <c r="BL25" s="17">
        <f t="shared" si="0"/>
        <v>977600</v>
      </c>
      <c r="BM25" s="17">
        <f t="shared" si="0"/>
        <v>350000.00000000006</v>
      </c>
      <c r="BN25" s="18">
        <f t="shared" si="13"/>
        <v>5487600</v>
      </c>
    </row>
    <row r="26" spans="1:66" x14ac:dyDescent="0.25">
      <c r="A26" s="15" t="s">
        <v>38</v>
      </c>
      <c r="B26" s="65">
        <f>'[1]1_létszám és bérterv'!$B25</f>
        <v>280000</v>
      </c>
      <c r="C26" s="17">
        <f>'[1]1_létszám és bérterv'!F25*'[1]2_bérköltség'!B26</f>
        <v>280000</v>
      </c>
      <c r="D26" s="17">
        <f>C26*0.235</f>
        <v>65800</v>
      </c>
      <c r="E26" s="17">
        <f>'[1]1_létszám és bérterv'!F25*'[1]1_létszám és bérterv'!$D25</f>
        <v>29166.666666666668</v>
      </c>
      <c r="F26" s="18">
        <f t="shared" si="1"/>
        <v>374966.66666666669</v>
      </c>
      <c r="G26" s="65">
        <f>'[1]1_létszám és bérterv'!$B25</f>
        <v>280000</v>
      </c>
      <c r="H26" s="17">
        <f>'[1]1_létszám és bérterv'!G25*'[1]2_bérköltség'!G26</f>
        <v>280000</v>
      </c>
      <c r="I26" s="17">
        <f>H26*0.235</f>
        <v>65800</v>
      </c>
      <c r="J26" s="17">
        <f>'[1]1_létszám és bérterv'!G25*'[1]1_létszám és bérterv'!$D25</f>
        <v>29166.666666666668</v>
      </c>
      <c r="K26" s="18">
        <f t="shared" si="2"/>
        <v>374966.66666666669</v>
      </c>
      <c r="L26" s="65">
        <f>'[1]1_létszám és bérterv'!$B25</f>
        <v>280000</v>
      </c>
      <c r="M26" s="17">
        <f>'[1]1_létszám és bérterv'!H25*'[1]2_bérköltség'!L26</f>
        <v>280000</v>
      </c>
      <c r="N26" s="17">
        <f>M26*0.235</f>
        <v>65800</v>
      </c>
      <c r="O26" s="17">
        <f>'[1]1_létszám és bérterv'!H25*'[1]1_létszám és bérterv'!$D25</f>
        <v>29166.666666666668</v>
      </c>
      <c r="P26" s="18">
        <f t="shared" si="3"/>
        <v>374966.66666666669</v>
      </c>
      <c r="Q26" s="65">
        <f>'[1]1_létszám és bérterv'!$B25</f>
        <v>280000</v>
      </c>
      <c r="R26" s="17">
        <f>'[1]1_létszám és bérterv'!I25*'[1]2_bérköltség'!Q26</f>
        <v>280000</v>
      </c>
      <c r="S26" s="17">
        <f>R26*0.235</f>
        <v>65800</v>
      </c>
      <c r="T26" s="17">
        <f>'[1]1_létszám és bérterv'!I25*'[1]1_létszám és bérterv'!$D25</f>
        <v>29166.666666666668</v>
      </c>
      <c r="U26" s="18">
        <f t="shared" si="4"/>
        <v>374966.66666666669</v>
      </c>
      <c r="V26" s="65">
        <f>'[1]1_létszám és bérterv'!$B25</f>
        <v>280000</v>
      </c>
      <c r="W26" s="17">
        <f>'[1]1_létszám és bérterv'!J25*'[1]2_bérköltség'!V26</f>
        <v>280000</v>
      </c>
      <c r="X26" s="17">
        <f>W26*0.235</f>
        <v>65800</v>
      </c>
      <c r="Y26" s="17">
        <f>'[1]1_létszám és bérterv'!J25*'[1]1_létszám és bérterv'!$D25</f>
        <v>29166.666666666668</v>
      </c>
      <c r="Z26" s="18">
        <f t="shared" si="5"/>
        <v>374966.66666666669</v>
      </c>
      <c r="AA26" s="65">
        <f>'[1]1_létszám és bérterv'!$B25</f>
        <v>280000</v>
      </c>
      <c r="AB26" s="17">
        <f>'[1]1_létszám és bérterv'!K25*'[1]2_bérköltség'!AA26</f>
        <v>280000</v>
      </c>
      <c r="AC26" s="17">
        <f>AB26*0.235</f>
        <v>65800</v>
      </c>
      <c r="AD26" s="17">
        <f>'[1]1_létszám és bérterv'!K25*'[1]1_létszám és bérterv'!$D25</f>
        <v>29166.666666666668</v>
      </c>
      <c r="AE26" s="18">
        <f t="shared" si="6"/>
        <v>374966.66666666669</v>
      </c>
      <c r="AF26" s="65">
        <f>'[1]1_létszám és bérterv'!$B25</f>
        <v>280000</v>
      </c>
      <c r="AG26" s="17">
        <f>'[1]1_létszám és bérterv'!L25*'[1]2_bérköltség'!AF26</f>
        <v>280000</v>
      </c>
      <c r="AH26" s="17">
        <f>AG26*0.235</f>
        <v>65800</v>
      </c>
      <c r="AI26" s="17">
        <f>'[1]1_létszám és bérterv'!L25*'[1]1_létszám és bérterv'!$D25</f>
        <v>29166.666666666668</v>
      </c>
      <c r="AJ26" s="18">
        <f t="shared" si="7"/>
        <v>374966.66666666669</v>
      </c>
      <c r="AK26" s="65">
        <f>'[1]1_létszám és bérterv'!$B25</f>
        <v>280000</v>
      </c>
      <c r="AL26" s="17">
        <f>'[1]1_létszám és bérterv'!M25*'[1]2_bérköltség'!AK26</f>
        <v>280000</v>
      </c>
      <c r="AM26" s="17">
        <f>AL26*0.235</f>
        <v>65800</v>
      </c>
      <c r="AN26" s="17">
        <f>'[1]1_létszám és bérterv'!M25*'[1]1_létszám és bérterv'!$D25</f>
        <v>29166.666666666668</v>
      </c>
      <c r="AO26" s="18">
        <f t="shared" si="35"/>
        <v>374966.66666666669</v>
      </c>
      <c r="AP26" s="65">
        <f>'[1]1_létszám és bérterv'!$B25</f>
        <v>280000</v>
      </c>
      <c r="AQ26" s="17">
        <f>'[1]1_létszám és bérterv'!N25*'[1]2_bérköltség'!AP26</f>
        <v>280000</v>
      </c>
      <c r="AR26" s="17">
        <f>AQ26*0.235</f>
        <v>65800</v>
      </c>
      <c r="AS26" s="17">
        <f>'[1]1_létszám és bérterv'!N25*'[1]1_létszám és bérterv'!$D25</f>
        <v>29166.666666666668</v>
      </c>
      <c r="AT26" s="18">
        <f t="shared" si="8"/>
        <v>374966.66666666669</v>
      </c>
      <c r="AU26" s="65">
        <f>'[1]1_létszám és bérterv'!$B25</f>
        <v>280000</v>
      </c>
      <c r="AV26" s="17">
        <f>'[1]1_létszám és bérterv'!O25*'[1]2_bérköltség'!AU26</f>
        <v>280000</v>
      </c>
      <c r="AW26" s="17">
        <f>AV26*0.235</f>
        <v>65800</v>
      </c>
      <c r="AX26" s="17">
        <f>'[1]1_létszám és bérterv'!O25*'[1]1_létszám és bérterv'!$D25</f>
        <v>29166.666666666668</v>
      </c>
      <c r="AY26" s="18">
        <f t="shared" si="9"/>
        <v>374966.66666666669</v>
      </c>
      <c r="AZ26" s="65">
        <f>'[1]1_létszám és bérterv'!$B25</f>
        <v>280000</v>
      </c>
      <c r="BA26" s="17">
        <f>'[1]1_létszám és bérterv'!P25*'[1]2_bérköltség'!AZ26</f>
        <v>280000</v>
      </c>
      <c r="BB26" s="17">
        <f>BA26*0.235</f>
        <v>65800</v>
      </c>
      <c r="BC26" s="17">
        <f>'[1]1_létszám és bérterv'!P25*'[1]1_létszám és bérterv'!$D25</f>
        <v>29166.666666666668</v>
      </c>
      <c r="BD26" s="18">
        <f t="shared" si="10"/>
        <v>374966.66666666669</v>
      </c>
      <c r="BE26" s="65">
        <f>'[1]1_létszám és bérterv'!$B25*2</f>
        <v>560000</v>
      </c>
      <c r="BF26" s="17">
        <f>'[1]1_létszám és bérterv'!Q25*'[1]2_bérköltség'!BE26</f>
        <v>560000</v>
      </c>
      <c r="BG26" s="17">
        <f>BF26*0.235</f>
        <v>131600</v>
      </c>
      <c r="BH26" s="17">
        <f>'[1]1_létszám és bérterv'!Q25*'[1]1_létszám és bérterv'!$D25</f>
        <v>29166.666666666668</v>
      </c>
      <c r="BI26" s="18">
        <f t="shared" si="11"/>
        <v>720766.66666666663</v>
      </c>
      <c r="BJ26" s="65"/>
      <c r="BK26" s="17">
        <f t="shared" si="42"/>
        <v>3640000</v>
      </c>
      <c r="BL26" s="17">
        <f t="shared" si="0"/>
        <v>855400</v>
      </c>
      <c r="BM26" s="17">
        <f t="shared" si="0"/>
        <v>350000.00000000006</v>
      </c>
      <c r="BN26" s="18">
        <f t="shared" si="13"/>
        <v>4845400</v>
      </c>
    </row>
    <row r="27" spans="1:66" ht="15.75" thickBot="1" x14ac:dyDescent="0.3">
      <c r="A27" s="28" t="s">
        <v>39</v>
      </c>
      <c r="B27" s="66">
        <f>'[1]1_létszám és bérterv'!$B26</f>
        <v>260000</v>
      </c>
      <c r="C27" s="29">
        <f>'[1]1_létszám és bérterv'!F26*'[1]2_bérköltség'!B27</f>
        <v>260000</v>
      </c>
      <c r="D27" s="29">
        <f>C27*0.235</f>
        <v>61100</v>
      </c>
      <c r="E27" s="29">
        <f>'[1]1_létszám és bérterv'!F26*'[1]1_létszám és bérterv'!$D26</f>
        <v>29166.666666666668</v>
      </c>
      <c r="F27" s="30">
        <f t="shared" si="1"/>
        <v>350266.66666666669</v>
      </c>
      <c r="G27" s="66">
        <f>'[1]1_létszám és bérterv'!$B26</f>
        <v>260000</v>
      </c>
      <c r="H27" s="29">
        <f>'[1]1_létszám és bérterv'!G26*'[1]2_bérköltség'!G27</f>
        <v>260000</v>
      </c>
      <c r="I27" s="29">
        <f>H27*0.235</f>
        <v>61100</v>
      </c>
      <c r="J27" s="29">
        <f>'[1]1_létszám és bérterv'!G26*'[1]1_létszám és bérterv'!$D26</f>
        <v>29166.666666666668</v>
      </c>
      <c r="K27" s="30">
        <f t="shared" si="2"/>
        <v>350266.66666666669</v>
      </c>
      <c r="L27" s="66">
        <f>'[1]1_létszám és bérterv'!$B26</f>
        <v>260000</v>
      </c>
      <c r="M27" s="29">
        <f>'[1]1_létszám és bérterv'!H26*'[1]2_bérköltség'!L27</f>
        <v>260000</v>
      </c>
      <c r="N27" s="29">
        <f>M27*0.235</f>
        <v>61100</v>
      </c>
      <c r="O27" s="29">
        <f>'[1]1_létszám és bérterv'!H26*'[1]1_létszám és bérterv'!$D26</f>
        <v>29166.666666666668</v>
      </c>
      <c r="P27" s="30">
        <f t="shared" si="3"/>
        <v>350266.66666666669</v>
      </c>
      <c r="Q27" s="66">
        <f>'[1]1_létszám és bérterv'!$B26</f>
        <v>260000</v>
      </c>
      <c r="R27" s="29">
        <f>'[1]1_létszám és bérterv'!I26*'[1]2_bérköltség'!Q27</f>
        <v>260000</v>
      </c>
      <c r="S27" s="29">
        <f>R27*0.235</f>
        <v>61100</v>
      </c>
      <c r="T27" s="29">
        <f>'[1]1_létszám és bérterv'!I26*'[1]1_létszám és bérterv'!$D26</f>
        <v>29166.666666666668</v>
      </c>
      <c r="U27" s="30">
        <f t="shared" si="4"/>
        <v>350266.66666666669</v>
      </c>
      <c r="V27" s="66">
        <f>'[1]1_létszám és bérterv'!$B26</f>
        <v>260000</v>
      </c>
      <c r="W27" s="29">
        <f>'[1]1_létszám és bérterv'!J26*'[1]2_bérköltség'!V27</f>
        <v>260000</v>
      </c>
      <c r="X27" s="29">
        <f>W27*0.235</f>
        <v>61100</v>
      </c>
      <c r="Y27" s="29">
        <f>'[1]1_létszám és bérterv'!J26*'[1]1_létszám és bérterv'!$D26</f>
        <v>29166.666666666668</v>
      </c>
      <c r="Z27" s="30">
        <f t="shared" si="5"/>
        <v>350266.66666666669</v>
      </c>
      <c r="AA27" s="66">
        <f>'[1]1_létszám és bérterv'!$B26</f>
        <v>260000</v>
      </c>
      <c r="AB27" s="29">
        <f>'[1]1_létszám és bérterv'!K26*'[1]2_bérköltség'!AA27</f>
        <v>260000</v>
      </c>
      <c r="AC27" s="29">
        <f>AB27*0.235</f>
        <v>61100</v>
      </c>
      <c r="AD27" s="29">
        <f>'[1]1_létszám és bérterv'!K26*'[1]1_létszám és bérterv'!$D26</f>
        <v>29166.666666666668</v>
      </c>
      <c r="AE27" s="30">
        <f t="shared" si="6"/>
        <v>350266.66666666669</v>
      </c>
      <c r="AF27" s="66">
        <f>'[1]1_létszám és bérterv'!$B26</f>
        <v>260000</v>
      </c>
      <c r="AG27" s="29">
        <f>'[1]1_létszám és bérterv'!L26*'[1]2_bérköltség'!AF27</f>
        <v>260000</v>
      </c>
      <c r="AH27" s="29">
        <f>AG27*0.235</f>
        <v>61100</v>
      </c>
      <c r="AI27" s="29">
        <f>'[1]1_létszám és bérterv'!L26*'[1]1_létszám és bérterv'!$D26</f>
        <v>29166.666666666668</v>
      </c>
      <c r="AJ27" s="30">
        <f t="shared" si="7"/>
        <v>350266.66666666669</v>
      </c>
      <c r="AK27" s="66">
        <f>'[1]1_létszám és bérterv'!$B26</f>
        <v>260000</v>
      </c>
      <c r="AL27" s="29">
        <f>'[1]1_létszám és bérterv'!M26*'[1]2_bérköltség'!AK27</f>
        <v>260000</v>
      </c>
      <c r="AM27" s="29">
        <f>AL27*0.235</f>
        <v>61100</v>
      </c>
      <c r="AN27" s="29">
        <f>'[1]1_létszám és bérterv'!M26*'[1]1_létszám és bérterv'!$D26</f>
        <v>29166.666666666668</v>
      </c>
      <c r="AO27" s="30">
        <f t="shared" si="35"/>
        <v>350266.66666666669</v>
      </c>
      <c r="AP27" s="66">
        <f>'[1]1_létszám és bérterv'!$B26</f>
        <v>260000</v>
      </c>
      <c r="AQ27" s="29">
        <f>'[1]1_létszám és bérterv'!N26*'[1]2_bérköltség'!AP27</f>
        <v>260000</v>
      </c>
      <c r="AR27" s="29">
        <f>AQ27*0.235</f>
        <v>61100</v>
      </c>
      <c r="AS27" s="29">
        <f>'[1]1_létszám és bérterv'!N26*'[1]1_létszám és bérterv'!$D26</f>
        <v>29166.666666666668</v>
      </c>
      <c r="AT27" s="30">
        <f t="shared" si="8"/>
        <v>350266.66666666669</v>
      </c>
      <c r="AU27" s="66">
        <f>'[1]1_létszám és bérterv'!$B26</f>
        <v>260000</v>
      </c>
      <c r="AV27" s="29">
        <f>'[1]1_létszám és bérterv'!O26*'[1]2_bérköltség'!AU27</f>
        <v>260000</v>
      </c>
      <c r="AW27" s="29">
        <f>AV27*0.235</f>
        <v>61100</v>
      </c>
      <c r="AX27" s="29">
        <f>'[1]1_létszám és bérterv'!O26*'[1]1_létszám és bérterv'!$D26</f>
        <v>29166.666666666668</v>
      </c>
      <c r="AY27" s="30">
        <f t="shared" si="9"/>
        <v>350266.66666666669</v>
      </c>
      <c r="AZ27" s="66">
        <f>'[1]1_létszám és bérterv'!$B26</f>
        <v>260000</v>
      </c>
      <c r="BA27" s="29">
        <f>'[1]1_létszám és bérterv'!P26*'[1]2_bérköltség'!AZ27</f>
        <v>260000</v>
      </c>
      <c r="BB27" s="29">
        <f>BA27*0.235</f>
        <v>61100</v>
      </c>
      <c r="BC27" s="29">
        <f>'[1]1_létszám és bérterv'!P26*'[1]1_létszám és bérterv'!$D26</f>
        <v>29166.666666666668</v>
      </c>
      <c r="BD27" s="30">
        <f t="shared" si="10"/>
        <v>350266.66666666669</v>
      </c>
      <c r="BE27" s="66">
        <f>'[1]1_létszám és bérterv'!$B26*2</f>
        <v>520000</v>
      </c>
      <c r="BF27" s="29">
        <f>'[1]1_létszám és bérterv'!Q26*'[1]2_bérköltség'!BE27</f>
        <v>520000</v>
      </c>
      <c r="BG27" s="29">
        <f>BF27*0.235</f>
        <v>122200</v>
      </c>
      <c r="BH27" s="29">
        <f>'[1]1_létszám és bérterv'!Q26*'[1]1_létszám és bérterv'!$D26</f>
        <v>29166.666666666668</v>
      </c>
      <c r="BI27" s="30">
        <f t="shared" si="11"/>
        <v>671366.66666666663</v>
      </c>
      <c r="BJ27" s="74"/>
      <c r="BK27" s="29">
        <f t="shared" si="42"/>
        <v>3380000</v>
      </c>
      <c r="BL27" s="29">
        <f t="shared" si="42"/>
        <v>794300</v>
      </c>
      <c r="BM27" s="29">
        <f t="shared" si="42"/>
        <v>350000.00000000006</v>
      </c>
      <c r="BN27" s="30">
        <f t="shared" si="13"/>
        <v>4524300</v>
      </c>
    </row>
    <row r="28" spans="1:66" x14ac:dyDescent="0.25">
      <c r="A28" s="67" t="s">
        <v>40</v>
      </c>
      <c r="B28" s="68"/>
      <c r="C28" s="69"/>
      <c r="D28" s="69"/>
      <c r="E28" s="69"/>
      <c r="F28" s="70"/>
      <c r="G28" s="68"/>
      <c r="H28" s="69"/>
      <c r="I28" s="69"/>
      <c r="J28" s="69"/>
      <c r="K28" s="70"/>
      <c r="L28" s="68"/>
      <c r="M28" s="69"/>
      <c r="N28" s="69"/>
      <c r="O28" s="69"/>
      <c r="P28" s="70"/>
      <c r="Q28" s="68"/>
      <c r="R28" s="69"/>
      <c r="S28" s="69"/>
      <c r="T28" s="69"/>
      <c r="U28" s="70"/>
      <c r="V28" s="68"/>
      <c r="W28" s="69"/>
      <c r="X28" s="69"/>
      <c r="Y28" s="69"/>
      <c r="Z28" s="70"/>
      <c r="AA28" s="68"/>
      <c r="AB28" s="69"/>
      <c r="AC28" s="69"/>
      <c r="AD28" s="69"/>
      <c r="AE28" s="70"/>
      <c r="AF28" s="68"/>
      <c r="AG28" s="69"/>
      <c r="AH28" s="69"/>
      <c r="AI28" s="69"/>
      <c r="AJ28" s="70"/>
      <c r="AK28" s="68"/>
      <c r="AL28" s="69"/>
      <c r="AM28" s="69"/>
      <c r="AN28" s="69"/>
      <c r="AO28" s="70"/>
      <c r="AP28" s="68"/>
      <c r="AQ28" s="69"/>
      <c r="AR28" s="69"/>
      <c r="AS28" s="69"/>
      <c r="AT28" s="70"/>
      <c r="AU28" s="68"/>
      <c r="AV28" s="69"/>
      <c r="AW28" s="69"/>
      <c r="AX28" s="69"/>
      <c r="AY28" s="70"/>
      <c r="AZ28" s="68"/>
      <c r="BA28" s="69"/>
      <c r="BB28" s="69"/>
      <c r="BC28" s="69"/>
      <c r="BD28" s="70"/>
      <c r="BE28" s="68"/>
      <c r="BF28" s="69"/>
      <c r="BG28" s="69"/>
      <c r="BH28" s="69"/>
      <c r="BI28" s="70"/>
      <c r="BJ28" s="71"/>
      <c r="BK28" s="72"/>
      <c r="BL28" s="72"/>
      <c r="BM28" s="72"/>
      <c r="BN28" s="70"/>
    </row>
    <row r="29" spans="1:66" x14ac:dyDescent="0.25">
      <c r="A29" s="40" t="s">
        <v>41</v>
      </c>
      <c r="B29" s="65">
        <f>'[1]1_létszám és bérterv'!$B28</f>
        <v>350000</v>
      </c>
      <c r="C29" s="17">
        <f>'[1]1_létszám és bérterv'!F28*'[1]2_bérköltség'!B29</f>
        <v>700000</v>
      </c>
      <c r="D29" s="17">
        <f t="shared" ref="D29:D33" si="43">C29*0.235</f>
        <v>164500</v>
      </c>
      <c r="E29" s="17">
        <f>'[1]1_létszám és bérterv'!F28*'[1]1_létszám és bérterv'!$D28</f>
        <v>58333.333333333336</v>
      </c>
      <c r="F29" s="18">
        <f t="shared" si="1"/>
        <v>922833.33333333337</v>
      </c>
      <c r="G29" s="65">
        <f>'[1]1_létszám és bérterv'!$B28</f>
        <v>350000</v>
      </c>
      <c r="H29" s="17">
        <f>'[1]1_létszám és bérterv'!G28*'[1]2_bérköltség'!G29</f>
        <v>700000</v>
      </c>
      <c r="I29" s="17">
        <f t="shared" ref="I29:I33" si="44">H29*0.235</f>
        <v>164500</v>
      </c>
      <c r="J29" s="17">
        <f>'[1]1_létszám és bérterv'!G28*'[1]1_létszám és bérterv'!$D28</f>
        <v>58333.333333333336</v>
      </c>
      <c r="K29" s="18">
        <f t="shared" si="2"/>
        <v>922833.33333333337</v>
      </c>
      <c r="L29" s="65">
        <f>'[1]1_létszám és bérterv'!$B28</f>
        <v>350000</v>
      </c>
      <c r="M29" s="17">
        <f>'[1]1_létszám és bérterv'!H28*'[1]2_bérköltség'!L29</f>
        <v>700000</v>
      </c>
      <c r="N29" s="17">
        <f t="shared" ref="N29:N33" si="45">M29*0.235</f>
        <v>164500</v>
      </c>
      <c r="O29" s="17">
        <f>'[1]1_létszám és bérterv'!H28*'[1]1_létszám és bérterv'!$D28</f>
        <v>58333.333333333336</v>
      </c>
      <c r="P29" s="18">
        <f t="shared" si="3"/>
        <v>922833.33333333337</v>
      </c>
      <c r="Q29" s="65">
        <f>'[1]1_létszám és bérterv'!$B28</f>
        <v>350000</v>
      </c>
      <c r="R29" s="17">
        <f>'[1]1_létszám és bérterv'!I28*'[1]2_bérköltség'!Q29</f>
        <v>700000</v>
      </c>
      <c r="S29" s="17">
        <f t="shared" ref="S29:S33" si="46">R29*0.235</f>
        <v>164500</v>
      </c>
      <c r="T29" s="17">
        <f>'[1]1_létszám és bérterv'!I28*'[1]1_létszám és bérterv'!$D28</f>
        <v>58333.333333333336</v>
      </c>
      <c r="U29" s="18">
        <f t="shared" si="4"/>
        <v>922833.33333333337</v>
      </c>
      <c r="V29" s="65">
        <f>'[1]1_létszám és bérterv'!$B28</f>
        <v>350000</v>
      </c>
      <c r="W29" s="17">
        <f>'[1]1_létszám és bérterv'!J28*'[1]2_bérköltség'!V29</f>
        <v>700000</v>
      </c>
      <c r="X29" s="17">
        <f t="shared" ref="X29:X33" si="47">W29*0.235</f>
        <v>164500</v>
      </c>
      <c r="Y29" s="17">
        <f>'[1]1_létszám és bérterv'!J28*'[1]1_létszám és bérterv'!$D28</f>
        <v>58333.333333333336</v>
      </c>
      <c r="Z29" s="18">
        <f t="shared" si="5"/>
        <v>922833.33333333337</v>
      </c>
      <c r="AA29" s="65">
        <f>'[1]1_létszám és bérterv'!$B28</f>
        <v>350000</v>
      </c>
      <c r="AB29" s="17">
        <f>'[1]1_létszám és bérterv'!K28*'[1]2_bérköltség'!AA29</f>
        <v>700000</v>
      </c>
      <c r="AC29" s="17">
        <f t="shared" ref="AC29:AC33" si="48">AB29*0.235</f>
        <v>164500</v>
      </c>
      <c r="AD29" s="17">
        <f>'[1]1_létszám és bérterv'!K28*'[1]1_létszám és bérterv'!$D28</f>
        <v>58333.333333333336</v>
      </c>
      <c r="AE29" s="18">
        <f t="shared" si="6"/>
        <v>922833.33333333337</v>
      </c>
      <c r="AF29" s="65">
        <f>'[1]1_létszám és bérterv'!$B28</f>
        <v>350000</v>
      </c>
      <c r="AG29" s="17">
        <f>'[1]1_létszám és bérterv'!L28*'[1]2_bérköltség'!AF29</f>
        <v>700000</v>
      </c>
      <c r="AH29" s="17">
        <f t="shared" ref="AH29:AH33" si="49">AG29*0.235</f>
        <v>164500</v>
      </c>
      <c r="AI29" s="17">
        <f>'[1]1_létszám és bérterv'!L28*'[1]1_létszám és bérterv'!$D28</f>
        <v>58333.333333333336</v>
      </c>
      <c r="AJ29" s="18">
        <f t="shared" si="7"/>
        <v>922833.33333333337</v>
      </c>
      <c r="AK29" s="65">
        <f>'[1]1_létszám és bérterv'!$B28</f>
        <v>350000</v>
      </c>
      <c r="AL29" s="17">
        <f>'[1]1_létszám és bérterv'!M28*'[1]2_bérköltség'!AK29</f>
        <v>700000</v>
      </c>
      <c r="AM29" s="17">
        <f t="shared" ref="AM29:AM33" si="50">AL29*0.235</f>
        <v>164500</v>
      </c>
      <c r="AN29" s="17">
        <f>'[1]1_létszám és bérterv'!M28*'[1]1_létszám és bérterv'!$D28</f>
        <v>58333.333333333336</v>
      </c>
      <c r="AO29" s="18">
        <f t="shared" si="35"/>
        <v>922833.33333333337</v>
      </c>
      <c r="AP29" s="65">
        <f>'[1]1_létszám és bérterv'!$B28</f>
        <v>350000</v>
      </c>
      <c r="AQ29" s="17">
        <f>'[1]1_létszám és bérterv'!N28*'[1]2_bérköltség'!AP29</f>
        <v>700000</v>
      </c>
      <c r="AR29" s="17">
        <f t="shared" ref="AR29:AR33" si="51">AQ29*0.235</f>
        <v>164500</v>
      </c>
      <c r="AS29" s="17">
        <f>'[1]1_létszám és bérterv'!N28*'[1]1_létszám és bérterv'!$D28</f>
        <v>58333.333333333336</v>
      </c>
      <c r="AT29" s="18">
        <f t="shared" si="8"/>
        <v>922833.33333333337</v>
      </c>
      <c r="AU29" s="65">
        <f>'[1]1_létszám és bérterv'!$B28</f>
        <v>350000</v>
      </c>
      <c r="AV29" s="17">
        <f>'[1]1_létszám és bérterv'!O28*'[1]2_bérköltség'!AU29</f>
        <v>700000</v>
      </c>
      <c r="AW29" s="17">
        <f t="shared" ref="AW29:AW33" si="52">AV29*0.235</f>
        <v>164500</v>
      </c>
      <c r="AX29" s="17">
        <f>'[1]1_létszám és bérterv'!O28*'[1]1_létszám és bérterv'!$D28</f>
        <v>58333.333333333336</v>
      </c>
      <c r="AY29" s="18">
        <f t="shared" si="9"/>
        <v>922833.33333333337</v>
      </c>
      <c r="AZ29" s="65">
        <f>'[1]1_létszám és bérterv'!$B28</f>
        <v>350000</v>
      </c>
      <c r="BA29" s="17">
        <f>'[1]1_létszám és bérterv'!P28*'[1]2_bérköltség'!AZ29</f>
        <v>700000</v>
      </c>
      <c r="BB29" s="17">
        <f t="shared" ref="BB29:BB33" si="53">BA29*0.235</f>
        <v>164500</v>
      </c>
      <c r="BC29" s="17">
        <f>'[1]1_létszám és bérterv'!P28*'[1]1_létszám és bérterv'!$D28</f>
        <v>58333.333333333336</v>
      </c>
      <c r="BD29" s="18">
        <f t="shared" si="10"/>
        <v>922833.33333333337</v>
      </c>
      <c r="BE29" s="65">
        <f>'[1]1_létszám és bérterv'!$B28*2</f>
        <v>700000</v>
      </c>
      <c r="BF29" s="17">
        <f>'[1]1_létszám és bérterv'!Q28*'[1]2_bérköltség'!BE29</f>
        <v>1400000</v>
      </c>
      <c r="BG29" s="17">
        <f t="shared" ref="BG29:BG33" si="54">BF29*0.235</f>
        <v>329000</v>
      </c>
      <c r="BH29" s="17">
        <f>'[1]1_létszám és bérterv'!Q28*'[1]1_létszám és bérterv'!$D28</f>
        <v>58333.333333333336</v>
      </c>
      <c r="BI29" s="18">
        <f t="shared" si="11"/>
        <v>1787333.3333333333</v>
      </c>
      <c r="BJ29" s="65"/>
      <c r="BK29" s="17">
        <f t="shared" ref="BK29:BK33" si="55">+C29+H29+M29+R29+W29+AB29+AG29+AL29+AQ29+AV29+BA29+BF29</f>
        <v>9100000</v>
      </c>
      <c r="BL29" s="17">
        <f t="shared" si="42"/>
        <v>2138500</v>
      </c>
      <c r="BM29" s="17">
        <f t="shared" si="42"/>
        <v>700000.00000000012</v>
      </c>
      <c r="BN29" s="18">
        <f t="shared" si="13"/>
        <v>11938500</v>
      </c>
    </row>
    <row r="30" spans="1:66" x14ac:dyDescent="0.25">
      <c r="A30" s="40" t="s">
        <v>42</v>
      </c>
      <c r="B30" s="65">
        <f>'[1]1_létszám és bérterv'!$B29</f>
        <v>280000</v>
      </c>
      <c r="C30" s="17">
        <f>'[1]1_létszám és bérterv'!F29*'[1]2_bérköltség'!B30</f>
        <v>280000</v>
      </c>
      <c r="D30" s="17">
        <f t="shared" si="43"/>
        <v>65800</v>
      </c>
      <c r="E30" s="17">
        <f>'[1]1_létszám és bérterv'!F29*'[1]1_létszám és bérterv'!$D29</f>
        <v>29166.666666666668</v>
      </c>
      <c r="F30" s="18">
        <f t="shared" si="1"/>
        <v>374966.66666666669</v>
      </c>
      <c r="G30" s="65">
        <f>'[1]1_létszám és bérterv'!$B29</f>
        <v>280000</v>
      </c>
      <c r="H30" s="17">
        <f>'[1]1_létszám és bérterv'!G29*'[1]2_bérköltség'!G30</f>
        <v>280000</v>
      </c>
      <c r="I30" s="17">
        <f t="shared" si="44"/>
        <v>65800</v>
      </c>
      <c r="J30" s="17">
        <f>'[1]1_létszám és bérterv'!G29*'[1]1_létszám és bérterv'!$D29</f>
        <v>29166.666666666668</v>
      </c>
      <c r="K30" s="18">
        <f t="shared" si="2"/>
        <v>374966.66666666669</v>
      </c>
      <c r="L30" s="65">
        <f>'[1]1_létszám és bérterv'!$B29</f>
        <v>280000</v>
      </c>
      <c r="M30" s="17">
        <f>'[1]1_létszám és bérterv'!H29*'[1]2_bérköltség'!L30</f>
        <v>280000</v>
      </c>
      <c r="N30" s="17">
        <f t="shared" si="45"/>
        <v>65800</v>
      </c>
      <c r="O30" s="17">
        <f>'[1]1_létszám és bérterv'!H29*'[1]1_létszám és bérterv'!$D29</f>
        <v>29166.666666666668</v>
      </c>
      <c r="P30" s="18">
        <f t="shared" si="3"/>
        <v>374966.66666666669</v>
      </c>
      <c r="Q30" s="65">
        <f>'[1]1_létszám és bérterv'!$B29</f>
        <v>280000</v>
      </c>
      <c r="R30" s="17">
        <f>'[1]1_létszám és bérterv'!I29*'[1]2_bérköltség'!Q30</f>
        <v>280000</v>
      </c>
      <c r="S30" s="17">
        <f t="shared" si="46"/>
        <v>65800</v>
      </c>
      <c r="T30" s="17">
        <f>'[1]1_létszám és bérterv'!I29*'[1]1_létszám és bérterv'!$D29</f>
        <v>29166.666666666668</v>
      </c>
      <c r="U30" s="18">
        <f t="shared" si="4"/>
        <v>374966.66666666669</v>
      </c>
      <c r="V30" s="65">
        <f>'[1]1_létszám és bérterv'!$B29</f>
        <v>280000</v>
      </c>
      <c r="W30" s="17">
        <f>'[1]1_létszám és bérterv'!J29*'[1]2_bérköltség'!V30</f>
        <v>280000</v>
      </c>
      <c r="X30" s="17">
        <f t="shared" si="47"/>
        <v>65800</v>
      </c>
      <c r="Y30" s="17">
        <f>'[1]1_létszám és bérterv'!J29*'[1]1_létszám és bérterv'!$D29</f>
        <v>29166.666666666668</v>
      </c>
      <c r="Z30" s="18">
        <f t="shared" si="5"/>
        <v>374966.66666666669</v>
      </c>
      <c r="AA30" s="65">
        <f>'[1]1_létszám és bérterv'!$B29</f>
        <v>280000</v>
      </c>
      <c r="AB30" s="17">
        <f>'[1]1_létszám és bérterv'!K29*'[1]2_bérköltség'!AA30</f>
        <v>280000</v>
      </c>
      <c r="AC30" s="17">
        <f t="shared" si="48"/>
        <v>65800</v>
      </c>
      <c r="AD30" s="17">
        <f>'[1]1_létszám és bérterv'!K29*'[1]1_létszám és bérterv'!$D29</f>
        <v>29166.666666666668</v>
      </c>
      <c r="AE30" s="18">
        <f t="shared" si="6"/>
        <v>374966.66666666669</v>
      </c>
      <c r="AF30" s="65">
        <f>'[1]1_létszám és bérterv'!$B29</f>
        <v>280000</v>
      </c>
      <c r="AG30" s="17">
        <f>'[1]1_létszám és bérterv'!L29*'[1]2_bérköltség'!AF30</f>
        <v>280000</v>
      </c>
      <c r="AH30" s="17">
        <f t="shared" si="49"/>
        <v>65800</v>
      </c>
      <c r="AI30" s="17">
        <f>'[1]1_létszám és bérterv'!L29*'[1]1_létszám és bérterv'!$D29</f>
        <v>29166.666666666668</v>
      </c>
      <c r="AJ30" s="18">
        <f t="shared" si="7"/>
        <v>374966.66666666669</v>
      </c>
      <c r="AK30" s="65">
        <f>'[1]1_létszám és bérterv'!$B29</f>
        <v>280000</v>
      </c>
      <c r="AL30" s="17">
        <f>'[1]1_létszám és bérterv'!M29*'[1]2_bérköltség'!AK30</f>
        <v>280000</v>
      </c>
      <c r="AM30" s="17">
        <f t="shared" si="50"/>
        <v>65800</v>
      </c>
      <c r="AN30" s="17">
        <f>'[1]1_létszám és bérterv'!M29*'[1]1_létszám és bérterv'!$D29</f>
        <v>29166.666666666668</v>
      </c>
      <c r="AO30" s="18">
        <f t="shared" si="35"/>
        <v>374966.66666666669</v>
      </c>
      <c r="AP30" s="65">
        <f>'[1]1_létszám és bérterv'!$B29</f>
        <v>280000</v>
      </c>
      <c r="AQ30" s="17">
        <f>'[1]1_létszám és bérterv'!N29*'[1]2_bérköltség'!AP30</f>
        <v>280000</v>
      </c>
      <c r="AR30" s="17">
        <f t="shared" si="51"/>
        <v>65800</v>
      </c>
      <c r="AS30" s="17">
        <f>'[1]1_létszám és bérterv'!N29*'[1]1_létszám és bérterv'!$D29</f>
        <v>29166.666666666668</v>
      </c>
      <c r="AT30" s="18">
        <f t="shared" si="8"/>
        <v>374966.66666666669</v>
      </c>
      <c r="AU30" s="65">
        <f>'[1]1_létszám és bérterv'!$B29</f>
        <v>280000</v>
      </c>
      <c r="AV30" s="17">
        <f>'[1]1_létszám és bérterv'!O29*'[1]2_bérköltség'!AU30</f>
        <v>280000</v>
      </c>
      <c r="AW30" s="17">
        <f t="shared" si="52"/>
        <v>65800</v>
      </c>
      <c r="AX30" s="17">
        <f>'[1]1_létszám és bérterv'!O29*'[1]1_létszám és bérterv'!$D29</f>
        <v>29166.666666666668</v>
      </c>
      <c r="AY30" s="18">
        <f t="shared" si="9"/>
        <v>374966.66666666669</v>
      </c>
      <c r="AZ30" s="65">
        <f>'[1]1_létszám és bérterv'!$B29</f>
        <v>280000</v>
      </c>
      <c r="BA30" s="17">
        <f>'[1]1_létszám és bérterv'!P29*'[1]2_bérköltség'!AZ30</f>
        <v>280000</v>
      </c>
      <c r="BB30" s="17">
        <f t="shared" si="53"/>
        <v>65800</v>
      </c>
      <c r="BC30" s="17">
        <f>'[1]1_létszám és bérterv'!P29*'[1]1_létszám és bérterv'!$D29</f>
        <v>29166.666666666668</v>
      </c>
      <c r="BD30" s="18">
        <f t="shared" si="10"/>
        <v>374966.66666666669</v>
      </c>
      <c r="BE30" s="65">
        <f>'[1]1_létszám és bérterv'!$B29*2</f>
        <v>560000</v>
      </c>
      <c r="BF30" s="17">
        <f>'[1]1_létszám és bérterv'!Q29*'[1]2_bérköltség'!BE30</f>
        <v>560000</v>
      </c>
      <c r="BG30" s="17">
        <f t="shared" si="54"/>
        <v>131600</v>
      </c>
      <c r="BH30" s="17">
        <f>'[1]1_létszám és bérterv'!Q29*'[1]1_létszám és bérterv'!$D29</f>
        <v>29166.666666666668</v>
      </c>
      <c r="BI30" s="18">
        <f t="shared" si="11"/>
        <v>720766.66666666663</v>
      </c>
      <c r="BJ30" s="65"/>
      <c r="BK30" s="17">
        <f t="shared" si="55"/>
        <v>3640000</v>
      </c>
      <c r="BL30" s="17">
        <f t="shared" si="42"/>
        <v>855400</v>
      </c>
      <c r="BM30" s="17">
        <f>+E30+J30+O30+T30+Y30+AD30+AI30+AN30+AS30+AX30+BC30+BH30</f>
        <v>350000.00000000006</v>
      </c>
      <c r="BN30" s="18">
        <f t="shared" ref="BN30" si="56">SUM(BK30:BM30)</f>
        <v>4845400</v>
      </c>
    </row>
    <row r="31" spans="1:66" x14ac:dyDescent="0.25">
      <c r="A31" s="15" t="s">
        <v>43</v>
      </c>
      <c r="B31" s="65">
        <f>'[1]1_létszám és bérterv'!$B30</f>
        <v>185000</v>
      </c>
      <c r="C31" s="17">
        <f>'[1]1_létszám és bérterv'!F30*'[1]2_bérköltség'!B31</f>
        <v>7400000</v>
      </c>
      <c r="D31" s="17">
        <f t="shared" si="43"/>
        <v>1739000</v>
      </c>
      <c r="E31" s="17">
        <f>'[1]1_létszám és bérterv'!F30*'[1]1_létszám és bérterv'!$D30</f>
        <v>1166666.6666666667</v>
      </c>
      <c r="F31" s="18">
        <f t="shared" si="1"/>
        <v>10305666.666666666</v>
      </c>
      <c r="G31" s="65">
        <f>'[1]1_létszám és bérterv'!$B30</f>
        <v>185000</v>
      </c>
      <c r="H31" s="17">
        <f>'[1]1_létszám és bérterv'!G30*'[1]2_bérköltség'!G31</f>
        <v>7400000</v>
      </c>
      <c r="I31" s="17">
        <f t="shared" si="44"/>
        <v>1739000</v>
      </c>
      <c r="J31" s="17">
        <f>'[1]1_létszám és bérterv'!G30*'[1]1_létszám és bérterv'!$D30</f>
        <v>1166666.6666666667</v>
      </c>
      <c r="K31" s="18">
        <f t="shared" si="2"/>
        <v>10305666.666666666</v>
      </c>
      <c r="L31" s="65">
        <f>'[1]1_létszám és bérterv'!$B30</f>
        <v>185000</v>
      </c>
      <c r="M31" s="17">
        <f>'[1]1_létszám és bérterv'!H30*'[1]2_bérköltség'!L31</f>
        <v>7400000</v>
      </c>
      <c r="N31" s="17">
        <f t="shared" si="45"/>
        <v>1739000</v>
      </c>
      <c r="O31" s="17">
        <f>'[1]1_létszám és bérterv'!H30*'[1]1_létszám és bérterv'!$D30</f>
        <v>1166666.6666666667</v>
      </c>
      <c r="P31" s="18">
        <f t="shared" si="3"/>
        <v>10305666.666666666</v>
      </c>
      <c r="Q31" s="65">
        <f>'[1]1_létszám és bérterv'!$B30</f>
        <v>185000</v>
      </c>
      <c r="R31" s="17">
        <f>'[1]1_létszám és bérterv'!I30*'[1]2_bérköltség'!Q31</f>
        <v>7400000</v>
      </c>
      <c r="S31" s="17">
        <f t="shared" si="46"/>
        <v>1739000</v>
      </c>
      <c r="T31" s="17">
        <f>'[1]1_létszám és bérterv'!I30*'[1]1_létszám és bérterv'!$D30</f>
        <v>1166666.6666666667</v>
      </c>
      <c r="U31" s="18">
        <f t="shared" si="4"/>
        <v>10305666.666666666</v>
      </c>
      <c r="V31" s="65">
        <f>'[1]1_létszám és bérterv'!$B30</f>
        <v>185000</v>
      </c>
      <c r="W31" s="17">
        <f>'[1]1_létszám és bérterv'!J30*'[1]2_bérköltség'!V31</f>
        <v>7400000</v>
      </c>
      <c r="X31" s="17">
        <f t="shared" si="47"/>
        <v>1739000</v>
      </c>
      <c r="Y31" s="17">
        <f>'[1]1_létszám és bérterv'!J30*'[1]1_létszám és bérterv'!$D30</f>
        <v>1166666.6666666667</v>
      </c>
      <c r="Z31" s="18">
        <f t="shared" si="5"/>
        <v>10305666.666666666</v>
      </c>
      <c r="AA31" s="65">
        <f>'[1]1_létszám és bérterv'!$B30</f>
        <v>185000</v>
      </c>
      <c r="AB31" s="17">
        <f>'[1]1_létszám és bérterv'!K30*'[1]2_bérköltség'!AA31</f>
        <v>7400000</v>
      </c>
      <c r="AC31" s="17">
        <f t="shared" si="48"/>
        <v>1739000</v>
      </c>
      <c r="AD31" s="17">
        <f>'[1]1_létszám és bérterv'!K30*'[1]1_létszám és bérterv'!$D30</f>
        <v>1166666.6666666667</v>
      </c>
      <c r="AE31" s="18">
        <f t="shared" si="6"/>
        <v>10305666.666666666</v>
      </c>
      <c r="AF31" s="65">
        <f>'[1]1_létszám és bérterv'!$B30</f>
        <v>185000</v>
      </c>
      <c r="AG31" s="17">
        <f>'[1]1_létszám és bérterv'!L30*'[1]2_bérköltség'!AF31</f>
        <v>7400000</v>
      </c>
      <c r="AH31" s="17">
        <f t="shared" si="49"/>
        <v>1739000</v>
      </c>
      <c r="AI31" s="17">
        <f>'[1]1_létszám és bérterv'!L30*'[1]1_létszám és bérterv'!$D30</f>
        <v>1166666.6666666667</v>
      </c>
      <c r="AJ31" s="18">
        <f t="shared" si="7"/>
        <v>10305666.666666666</v>
      </c>
      <c r="AK31" s="65">
        <f>'[1]1_létszám és bérterv'!$B30</f>
        <v>185000</v>
      </c>
      <c r="AL31" s="17">
        <f>'[1]1_létszám és bérterv'!M30*'[1]2_bérköltség'!AK31</f>
        <v>7400000</v>
      </c>
      <c r="AM31" s="17">
        <f t="shared" si="50"/>
        <v>1739000</v>
      </c>
      <c r="AN31" s="17">
        <f>'[1]1_létszám és bérterv'!M30*'[1]1_létszám és bérterv'!$D30</f>
        <v>1166666.6666666667</v>
      </c>
      <c r="AO31" s="18">
        <f t="shared" si="35"/>
        <v>10305666.666666666</v>
      </c>
      <c r="AP31" s="65">
        <f>'[1]1_létszám és bérterv'!$B30</f>
        <v>185000</v>
      </c>
      <c r="AQ31" s="17">
        <f>'[1]1_létszám és bérterv'!N30*'[1]2_bérköltség'!AP31</f>
        <v>7400000</v>
      </c>
      <c r="AR31" s="17">
        <f t="shared" si="51"/>
        <v>1739000</v>
      </c>
      <c r="AS31" s="17">
        <f>'[1]1_létszám és bérterv'!N30*'[1]1_létszám és bérterv'!$D30</f>
        <v>1166666.6666666667</v>
      </c>
      <c r="AT31" s="18">
        <f t="shared" si="8"/>
        <v>10305666.666666666</v>
      </c>
      <c r="AU31" s="65">
        <f>'[1]1_létszám és bérterv'!$B30</f>
        <v>185000</v>
      </c>
      <c r="AV31" s="17">
        <f>'[1]1_létszám és bérterv'!O30*'[1]2_bérköltség'!AU31</f>
        <v>7400000</v>
      </c>
      <c r="AW31" s="17">
        <f t="shared" si="52"/>
        <v>1739000</v>
      </c>
      <c r="AX31" s="17">
        <f>'[1]1_létszám és bérterv'!O30*'[1]1_létszám és bérterv'!$D30</f>
        <v>1166666.6666666667</v>
      </c>
      <c r="AY31" s="18">
        <f t="shared" si="9"/>
        <v>10305666.666666666</v>
      </c>
      <c r="AZ31" s="65">
        <f>'[1]1_létszám és bérterv'!$B30</f>
        <v>185000</v>
      </c>
      <c r="BA31" s="17">
        <f>'[1]1_létszám és bérterv'!P30*'[1]2_bérköltség'!AZ31</f>
        <v>7400000</v>
      </c>
      <c r="BB31" s="17">
        <f t="shared" si="53"/>
        <v>1739000</v>
      </c>
      <c r="BC31" s="17">
        <f>'[1]1_létszám és bérterv'!P30*'[1]1_létszám és bérterv'!$D30</f>
        <v>1166666.6666666667</v>
      </c>
      <c r="BD31" s="18">
        <f t="shared" si="10"/>
        <v>10305666.666666666</v>
      </c>
      <c r="BE31" s="65">
        <f>'[1]1_létszám és bérterv'!$B30*2</f>
        <v>370000</v>
      </c>
      <c r="BF31" s="17">
        <f>'[1]1_létszám és bérterv'!Q30*'[1]2_bérköltség'!BE31</f>
        <v>14800000</v>
      </c>
      <c r="BG31" s="17">
        <f t="shared" si="54"/>
        <v>3478000</v>
      </c>
      <c r="BH31" s="17">
        <f>'[1]1_létszám és bérterv'!Q30*'[1]1_létszám és bérterv'!$D30</f>
        <v>1166666.6666666667</v>
      </c>
      <c r="BI31" s="18">
        <f t="shared" si="11"/>
        <v>19444666.666666668</v>
      </c>
      <c r="BJ31" s="65"/>
      <c r="BK31" s="17">
        <f t="shared" si="55"/>
        <v>96200000</v>
      </c>
      <c r="BL31" s="17">
        <f t="shared" si="42"/>
        <v>22607000</v>
      </c>
      <c r="BM31" s="17">
        <f t="shared" si="42"/>
        <v>13999999.999999998</v>
      </c>
      <c r="BN31" s="18">
        <f t="shared" si="13"/>
        <v>132807000</v>
      </c>
    </row>
    <row r="32" spans="1:66" x14ac:dyDescent="0.25">
      <c r="A32" s="15" t="s">
        <v>44</v>
      </c>
      <c r="B32" s="65">
        <f>'[1]1_létszám és bérterv'!$B31</f>
        <v>210000</v>
      </c>
      <c r="C32" s="17">
        <f>'[1]1_létszám és bérterv'!F31*'[1]2_bérköltség'!B32</f>
        <v>210000</v>
      </c>
      <c r="D32" s="17">
        <f t="shared" si="43"/>
        <v>49350</v>
      </c>
      <c r="E32" s="17">
        <f>'[1]1_létszám és bérterv'!F31*'[1]1_létszám és bérterv'!$D31</f>
        <v>29166.666666666668</v>
      </c>
      <c r="F32" s="18">
        <f t="shared" si="1"/>
        <v>288516.66666666669</v>
      </c>
      <c r="G32" s="65">
        <f>'[1]1_létszám és bérterv'!$B31</f>
        <v>210000</v>
      </c>
      <c r="H32" s="17">
        <f>'[1]1_létszám és bérterv'!G31*'[1]2_bérköltség'!G32</f>
        <v>210000</v>
      </c>
      <c r="I32" s="17">
        <f t="shared" si="44"/>
        <v>49350</v>
      </c>
      <c r="J32" s="17">
        <f>'[1]1_létszám és bérterv'!G31*'[1]1_létszám és bérterv'!$D31</f>
        <v>29166.666666666668</v>
      </c>
      <c r="K32" s="18">
        <f t="shared" si="2"/>
        <v>288516.66666666669</v>
      </c>
      <c r="L32" s="65">
        <f>'[1]1_létszám és bérterv'!$B31</f>
        <v>210000</v>
      </c>
      <c r="M32" s="17">
        <f>'[1]1_létszám és bérterv'!H31*'[1]2_bérköltség'!L32</f>
        <v>210000</v>
      </c>
      <c r="N32" s="17">
        <f t="shared" si="45"/>
        <v>49350</v>
      </c>
      <c r="O32" s="17">
        <f>'[1]1_létszám és bérterv'!H31*'[1]1_létszám és bérterv'!$D31</f>
        <v>29166.666666666668</v>
      </c>
      <c r="P32" s="18">
        <f t="shared" si="3"/>
        <v>288516.66666666669</v>
      </c>
      <c r="Q32" s="65">
        <f>'[1]1_létszám és bérterv'!$B31</f>
        <v>210000</v>
      </c>
      <c r="R32" s="17">
        <f>'[1]1_létszám és bérterv'!I31*'[1]2_bérköltség'!Q32</f>
        <v>210000</v>
      </c>
      <c r="S32" s="17">
        <f t="shared" si="46"/>
        <v>49350</v>
      </c>
      <c r="T32" s="17">
        <f>'[1]1_létszám és bérterv'!I31*'[1]1_létszám és bérterv'!$D31</f>
        <v>29166.666666666668</v>
      </c>
      <c r="U32" s="18">
        <f t="shared" si="4"/>
        <v>288516.66666666669</v>
      </c>
      <c r="V32" s="65">
        <f>'[1]1_létszám és bérterv'!$B31</f>
        <v>210000</v>
      </c>
      <c r="W32" s="17">
        <f>'[1]1_létszám és bérterv'!J31*'[1]2_bérköltség'!V32</f>
        <v>210000</v>
      </c>
      <c r="X32" s="17">
        <f t="shared" si="47"/>
        <v>49350</v>
      </c>
      <c r="Y32" s="17">
        <f>'[1]1_létszám és bérterv'!J31*'[1]1_létszám és bérterv'!$D31</f>
        <v>29166.666666666668</v>
      </c>
      <c r="Z32" s="18">
        <f t="shared" si="5"/>
        <v>288516.66666666669</v>
      </c>
      <c r="AA32" s="65">
        <f>'[1]1_létszám és bérterv'!$B31</f>
        <v>210000</v>
      </c>
      <c r="AB32" s="17">
        <f>'[1]1_létszám és bérterv'!K31*'[1]2_bérköltség'!AA32</f>
        <v>210000</v>
      </c>
      <c r="AC32" s="17">
        <f t="shared" si="48"/>
        <v>49350</v>
      </c>
      <c r="AD32" s="17">
        <f>'[1]1_létszám és bérterv'!K31*'[1]1_létszám és bérterv'!$D31</f>
        <v>29166.666666666668</v>
      </c>
      <c r="AE32" s="18">
        <f t="shared" si="6"/>
        <v>288516.66666666669</v>
      </c>
      <c r="AF32" s="65">
        <f>'[1]1_létszám és bérterv'!$B31</f>
        <v>210000</v>
      </c>
      <c r="AG32" s="17">
        <f>'[1]1_létszám és bérterv'!L31*'[1]2_bérköltség'!AF32</f>
        <v>210000</v>
      </c>
      <c r="AH32" s="17">
        <f t="shared" si="49"/>
        <v>49350</v>
      </c>
      <c r="AI32" s="17">
        <f>'[1]1_létszám és bérterv'!L31*'[1]1_létszám és bérterv'!$D31</f>
        <v>29166.666666666668</v>
      </c>
      <c r="AJ32" s="18">
        <f t="shared" si="7"/>
        <v>288516.66666666669</v>
      </c>
      <c r="AK32" s="65">
        <f>'[1]1_létszám és bérterv'!$B31</f>
        <v>210000</v>
      </c>
      <c r="AL32" s="17">
        <f>'[1]1_létszám és bérterv'!M31*'[1]2_bérköltség'!AK32</f>
        <v>210000</v>
      </c>
      <c r="AM32" s="17">
        <f t="shared" si="50"/>
        <v>49350</v>
      </c>
      <c r="AN32" s="17">
        <f>'[1]1_létszám és bérterv'!M31*'[1]1_létszám és bérterv'!$D31</f>
        <v>29166.666666666668</v>
      </c>
      <c r="AO32" s="18">
        <f t="shared" si="35"/>
        <v>288516.66666666669</v>
      </c>
      <c r="AP32" s="65">
        <f>'[1]1_létszám és bérterv'!$B31</f>
        <v>210000</v>
      </c>
      <c r="AQ32" s="17">
        <f>'[1]1_létszám és bérterv'!N31*'[1]2_bérköltség'!AP32</f>
        <v>210000</v>
      </c>
      <c r="AR32" s="17">
        <f t="shared" si="51"/>
        <v>49350</v>
      </c>
      <c r="AS32" s="17">
        <f>'[1]1_létszám és bérterv'!N31*'[1]1_létszám és bérterv'!$D31</f>
        <v>29166.666666666668</v>
      </c>
      <c r="AT32" s="18">
        <f t="shared" si="8"/>
        <v>288516.66666666669</v>
      </c>
      <c r="AU32" s="65">
        <f>'[1]1_létszám és bérterv'!$B31</f>
        <v>210000</v>
      </c>
      <c r="AV32" s="17">
        <f>'[1]1_létszám és bérterv'!O31*'[1]2_bérköltség'!AU32</f>
        <v>210000</v>
      </c>
      <c r="AW32" s="17">
        <f t="shared" si="52"/>
        <v>49350</v>
      </c>
      <c r="AX32" s="17">
        <f>'[1]1_létszám és bérterv'!O31*'[1]1_létszám és bérterv'!$D31</f>
        <v>29166.666666666668</v>
      </c>
      <c r="AY32" s="18">
        <f t="shared" si="9"/>
        <v>288516.66666666669</v>
      </c>
      <c r="AZ32" s="65">
        <f>'[1]1_létszám és bérterv'!$B31</f>
        <v>210000</v>
      </c>
      <c r="BA32" s="17">
        <f>'[1]1_létszám és bérterv'!P31*'[1]2_bérköltség'!AZ32</f>
        <v>210000</v>
      </c>
      <c r="BB32" s="17">
        <f t="shared" si="53"/>
        <v>49350</v>
      </c>
      <c r="BC32" s="17">
        <f>'[1]1_létszám és bérterv'!P31*'[1]1_létszám és bérterv'!$D31</f>
        <v>29166.666666666668</v>
      </c>
      <c r="BD32" s="18">
        <f t="shared" si="10"/>
        <v>288516.66666666669</v>
      </c>
      <c r="BE32" s="65">
        <f>'[1]1_létszám és bérterv'!$B31*2</f>
        <v>420000</v>
      </c>
      <c r="BF32" s="17">
        <f>'[1]1_létszám és bérterv'!Q31*'[1]2_bérköltség'!BE32</f>
        <v>420000</v>
      </c>
      <c r="BG32" s="17">
        <f t="shared" si="54"/>
        <v>98700</v>
      </c>
      <c r="BH32" s="17">
        <f>'[1]1_létszám és bérterv'!Q31*'[1]1_létszám és bérterv'!$D31</f>
        <v>29166.666666666668</v>
      </c>
      <c r="BI32" s="18">
        <f t="shared" si="11"/>
        <v>547866.66666666663</v>
      </c>
      <c r="BJ32" s="65"/>
      <c r="BK32" s="17">
        <f t="shared" si="55"/>
        <v>2730000</v>
      </c>
      <c r="BL32" s="17">
        <f t="shared" si="42"/>
        <v>641550</v>
      </c>
      <c r="BM32" s="17">
        <f t="shared" si="42"/>
        <v>350000.00000000006</v>
      </c>
      <c r="BN32" s="18">
        <f t="shared" si="13"/>
        <v>3721550</v>
      </c>
    </row>
    <row r="33" spans="1:66" ht="15.75" thickBot="1" x14ac:dyDescent="0.3">
      <c r="A33" s="28" t="s">
        <v>45</v>
      </c>
      <c r="B33" s="66">
        <f>'[1]1_létszám és bérterv'!$B32</f>
        <v>180000</v>
      </c>
      <c r="C33" s="29">
        <f>'[1]1_létszám és bérterv'!F32*'[1]2_bérköltség'!B33</f>
        <v>180000</v>
      </c>
      <c r="D33" s="29">
        <f t="shared" si="43"/>
        <v>42300</v>
      </c>
      <c r="E33" s="29">
        <f>'[1]1_létszám és bérterv'!F32*'[1]1_létszám és bérterv'!$D32</f>
        <v>29166.666666666668</v>
      </c>
      <c r="F33" s="30">
        <f t="shared" si="1"/>
        <v>251466.66666666666</v>
      </c>
      <c r="G33" s="66">
        <f>'[1]1_létszám és bérterv'!$B32</f>
        <v>180000</v>
      </c>
      <c r="H33" s="29">
        <f>'[1]1_létszám és bérterv'!G32*'[1]2_bérköltség'!G33</f>
        <v>180000</v>
      </c>
      <c r="I33" s="29">
        <f t="shared" si="44"/>
        <v>42300</v>
      </c>
      <c r="J33" s="29">
        <f>'[1]1_létszám és bérterv'!G32*'[1]1_létszám és bérterv'!$D32</f>
        <v>29166.666666666668</v>
      </c>
      <c r="K33" s="30">
        <f t="shared" si="2"/>
        <v>251466.66666666666</v>
      </c>
      <c r="L33" s="66">
        <f>'[1]1_létszám és bérterv'!$B32</f>
        <v>180000</v>
      </c>
      <c r="M33" s="29">
        <f>'[1]1_létszám és bérterv'!H32*'[1]2_bérköltség'!L33</f>
        <v>180000</v>
      </c>
      <c r="N33" s="29">
        <f t="shared" si="45"/>
        <v>42300</v>
      </c>
      <c r="O33" s="29">
        <f>'[1]1_létszám és bérterv'!H32*'[1]1_létszám és bérterv'!$D32</f>
        <v>29166.666666666668</v>
      </c>
      <c r="P33" s="30">
        <f t="shared" si="3"/>
        <v>251466.66666666666</v>
      </c>
      <c r="Q33" s="66">
        <f>'[1]1_létszám és bérterv'!$B32</f>
        <v>180000</v>
      </c>
      <c r="R33" s="29">
        <f>'[1]1_létszám és bérterv'!I32*'[1]2_bérköltség'!Q33</f>
        <v>180000</v>
      </c>
      <c r="S33" s="29">
        <f t="shared" si="46"/>
        <v>42300</v>
      </c>
      <c r="T33" s="29">
        <f>'[1]1_létszám és bérterv'!I32*'[1]1_létszám és bérterv'!$D32</f>
        <v>29166.666666666668</v>
      </c>
      <c r="U33" s="30">
        <f t="shared" si="4"/>
        <v>251466.66666666666</v>
      </c>
      <c r="V33" s="66">
        <f>'[1]1_létszám és bérterv'!$B32</f>
        <v>180000</v>
      </c>
      <c r="W33" s="29">
        <f>'[1]1_létszám és bérterv'!J32*'[1]2_bérköltség'!V33</f>
        <v>180000</v>
      </c>
      <c r="X33" s="29">
        <f t="shared" si="47"/>
        <v>42300</v>
      </c>
      <c r="Y33" s="29">
        <f>'[1]1_létszám és bérterv'!J32*'[1]1_létszám és bérterv'!$D32</f>
        <v>29166.666666666668</v>
      </c>
      <c r="Z33" s="30">
        <f t="shared" si="5"/>
        <v>251466.66666666666</v>
      </c>
      <c r="AA33" s="66">
        <f>'[1]1_létszám és bérterv'!$B32</f>
        <v>180000</v>
      </c>
      <c r="AB33" s="29">
        <f>'[1]1_létszám és bérterv'!K32*'[1]2_bérköltség'!AA33</f>
        <v>180000</v>
      </c>
      <c r="AC33" s="29">
        <f t="shared" si="48"/>
        <v>42300</v>
      </c>
      <c r="AD33" s="29">
        <f>'[1]1_létszám és bérterv'!K32*'[1]1_létszám és bérterv'!$D32</f>
        <v>29166.666666666668</v>
      </c>
      <c r="AE33" s="30">
        <f t="shared" si="6"/>
        <v>251466.66666666666</v>
      </c>
      <c r="AF33" s="66">
        <f>'[1]1_létszám és bérterv'!$B32</f>
        <v>180000</v>
      </c>
      <c r="AG33" s="29">
        <f>'[1]1_létszám és bérterv'!L32*'[1]2_bérköltség'!AF33</f>
        <v>180000</v>
      </c>
      <c r="AH33" s="29">
        <f t="shared" si="49"/>
        <v>42300</v>
      </c>
      <c r="AI33" s="29">
        <f>'[1]1_létszám és bérterv'!L32*'[1]1_létszám és bérterv'!$D32</f>
        <v>29166.666666666668</v>
      </c>
      <c r="AJ33" s="30">
        <f t="shared" si="7"/>
        <v>251466.66666666666</v>
      </c>
      <c r="AK33" s="66">
        <f>'[1]1_létszám és bérterv'!$B32</f>
        <v>180000</v>
      </c>
      <c r="AL33" s="29">
        <f>'[1]1_létszám és bérterv'!M32*'[1]2_bérköltség'!AK33</f>
        <v>180000</v>
      </c>
      <c r="AM33" s="29">
        <f t="shared" si="50"/>
        <v>42300</v>
      </c>
      <c r="AN33" s="29">
        <f>'[1]1_létszám és bérterv'!M32*'[1]1_létszám és bérterv'!$D32</f>
        <v>29166.666666666668</v>
      </c>
      <c r="AO33" s="30">
        <f t="shared" si="35"/>
        <v>251466.66666666666</v>
      </c>
      <c r="AP33" s="66">
        <f>'[1]1_létszám és bérterv'!$B32</f>
        <v>180000</v>
      </c>
      <c r="AQ33" s="29">
        <f>'[1]1_létszám és bérterv'!N32*'[1]2_bérköltség'!AP33</f>
        <v>180000</v>
      </c>
      <c r="AR33" s="29">
        <f t="shared" si="51"/>
        <v>42300</v>
      </c>
      <c r="AS33" s="29">
        <f>'[1]1_létszám és bérterv'!N32*'[1]1_létszám és bérterv'!$D32</f>
        <v>29166.666666666668</v>
      </c>
      <c r="AT33" s="30">
        <f t="shared" si="8"/>
        <v>251466.66666666666</v>
      </c>
      <c r="AU33" s="66">
        <f>'[1]1_létszám és bérterv'!$B32</f>
        <v>180000</v>
      </c>
      <c r="AV33" s="29">
        <f>'[1]1_létszám és bérterv'!O32*'[1]2_bérköltség'!AU33</f>
        <v>180000</v>
      </c>
      <c r="AW33" s="29">
        <f t="shared" si="52"/>
        <v>42300</v>
      </c>
      <c r="AX33" s="29">
        <f>'[1]1_létszám és bérterv'!O32*'[1]1_létszám és bérterv'!$D32</f>
        <v>29166.666666666668</v>
      </c>
      <c r="AY33" s="30">
        <f t="shared" si="9"/>
        <v>251466.66666666666</v>
      </c>
      <c r="AZ33" s="66">
        <f>'[1]1_létszám és bérterv'!$B32</f>
        <v>180000</v>
      </c>
      <c r="BA33" s="29">
        <f>'[1]1_létszám és bérterv'!P32*'[1]2_bérköltség'!AZ33</f>
        <v>180000</v>
      </c>
      <c r="BB33" s="29">
        <f t="shared" si="53"/>
        <v>42300</v>
      </c>
      <c r="BC33" s="29">
        <f>'[1]1_létszám és bérterv'!P32*'[1]1_létszám és bérterv'!$D32</f>
        <v>29166.666666666668</v>
      </c>
      <c r="BD33" s="30">
        <f t="shared" si="10"/>
        <v>251466.66666666666</v>
      </c>
      <c r="BE33" s="66">
        <f>'[1]1_létszám és bérterv'!$B32*2</f>
        <v>360000</v>
      </c>
      <c r="BF33" s="29">
        <f>'[1]1_létszám és bérterv'!Q32*'[1]2_bérköltség'!BE33</f>
        <v>360000</v>
      </c>
      <c r="BG33" s="29">
        <f t="shared" si="54"/>
        <v>84600</v>
      </c>
      <c r="BH33" s="29">
        <f>'[1]1_létszám és bérterv'!Q32*'[1]1_létszám és bérterv'!$D32</f>
        <v>29166.666666666668</v>
      </c>
      <c r="BI33" s="30">
        <f t="shared" si="11"/>
        <v>473766.66666666669</v>
      </c>
      <c r="BJ33" s="66"/>
      <c r="BK33" s="29">
        <f t="shared" si="55"/>
        <v>2340000</v>
      </c>
      <c r="BL33" s="29">
        <f t="shared" si="42"/>
        <v>549900</v>
      </c>
      <c r="BM33" s="29">
        <f t="shared" si="42"/>
        <v>350000.00000000006</v>
      </c>
      <c r="BN33" s="30">
        <f t="shared" si="13"/>
        <v>3239900</v>
      </c>
    </row>
    <row r="34" spans="1:66" x14ac:dyDescent="0.25">
      <c r="A34" s="75"/>
    </row>
  </sheetData>
  <mergeCells count="15">
    <mergeCell ref="A4:A5"/>
    <mergeCell ref="A1:BN2"/>
    <mergeCell ref="B3:F3"/>
    <mergeCell ref="G3:K3"/>
    <mergeCell ref="L3:P3"/>
    <mergeCell ref="Q3:U3"/>
    <mergeCell ref="V3:Z3"/>
    <mergeCell ref="AA3:AE3"/>
    <mergeCell ref="AF3:AJ3"/>
    <mergeCell ref="AK3:AO3"/>
    <mergeCell ref="AP3:AT3"/>
    <mergeCell ref="AU3:AY3"/>
    <mergeCell ref="AZ3:BD3"/>
    <mergeCell ref="BE3:BI3"/>
    <mergeCell ref="BJ3:B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tabSelected="1" topLeftCell="E98" workbookViewId="0">
      <selection activeCell="T130" sqref="T130"/>
    </sheetView>
  </sheetViews>
  <sheetFormatPr defaultRowHeight="15" x14ac:dyDescent="0.25"/>
  <cols>
    <col min="1" max="1" width="52.85546875" customWidth="1"/>
    <col min="2" max="2" width="8.140625" style="152" customWidth="1"/>
    <col min="3" max="3" width="8.85546875" customWidth="1"/>
    <col min="4" max="4" width="10.140625" customWidth="1"/>
    <col min="5" max="5" width="10.42578125" customWidth="1"/>
    <col min="6" max="6" width="11.42578125" customWidth="1"/>
    <col min="7" max="7" width="12.42578125" customWidth="1"/>
    <col min="8" max="8" width="10.42578125" customWidth="1"/>
    <col min="9" max="9" width="12.42578125" customWidth="1"/>
    <col min="10" max="14" width="10.42578125" customWidth="1"/>
    <col min="15" max="15" width="11.28515625" customWidth="1"/>
    <col min="16" max="17" width="10.42578125" customWidth="1"/>
    <col min="18" max="18" width="10.85546875" customWidth="1"/>
    <col min="19" max="19" width="12.42578125" customWidth="1"/>
    <col min="20" max="20" width="11.42578125" customWidth="1"/>
    <col min="21" max="21" width="12.42578125" customWidth="1"/>
  </cols>
  <sheetData>
    <row r="1" spans="1:21" ht="14.45" customHeight="1" x14ac:dyDescent="0.25">
      <c r="A1" s="455" t="s">
        <v>50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  <c r="S1" s="456"/>
      <c r="T1" s="456"/>
      <c r="U1" s="457"/>
    </row>
    <row r="2" spans="1:21" ht="14.45" customHeight="1" x14ac:dyDescent="0.25">
      <c r="A2" s="458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60"/>
    </row>
    <row r="3" spans="1:21" x14ac:dyDescent="0.25">
      <c r="A3" s="78" t="s">
        <v>52</v>
      </c>
      <c r="B3" s="79" t="s">
        <v>53</v>
      </c>
      <c r="C3" s="79" t="s">
        <v>54</v>
      </c>
      <c r="D3" s="79" t="s">
        <v>55</v>
      </c>
      <c r="E3" s="80" t="s">
        <v>56</v>
      </c>
      <c r="F3" s="80" t="s">
        <v>57</v>
      </c>
      <c r="G3" s="80" t="s">
        <v>3</v>
      </c>
      <c r="H3" s="80" t="s">
        <v>4</v>
      </c>
      <c r="I3" s="80" t="s">
        <v>5</v>
      </c>
      <c r="J3" s="80" t="s">
        <v>6</v>
      </c>
      <c r="K3" s="80" t="s">
        <v>7</v>
      </c>
      <c r="L3" s="80" t="s">
        <v>8</v>
      </c>
      <c r="M3" s="80" t="s">
        <v>9</v>
      </c>
      <c r="N3" s="80" t="s">
        <v>10</v>
      </c>
      <c r="O3" s="80" t="s">
        <v>11</v>
      </c>
      <c r="P3" s="80" t="s">
        <v>12</v>
      </c>
      <c r="Q3" s="80" t="s">
        <v>13</v>
      </c>
      <c r="R3" s="80" t="s">
        <v>14</v>
      </c>
      <c r="S3" s="81" t="s">
        <v>58</v>
      </c>
      <c r="T3" s="81" t="s">
        <v>59</v>
      </c>
      <c r="U3" s="82" t="s">
        <v>60</v>
      </c>
    </row>
    <row r="4" spans="1:21" x14ac:dyDescent="0.25">
      <c r="A4" s="83"/>
      <c r="B4" s="84"/>
      <c r="C4" s="85"/>
      <c r="D4" s="85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7"/>
    </row>
    <row r="5" spans="1:21" x14ac:dyDescent="0.25">
      <c r="A5" s="88" t="s">
        <v>61</v>
      </c>
      <c r="B5" s="89">
        <v>51</v>
      </c>
      <c r="C5" s="90"/>
      <c r="D5" s="90"/>
      <c r="E5" s="91"/>
      <c r="F5" s="91"/>
      <c r="G5" s="91">
        <f>G6+G7+G8+G9+G10+G11+G12+G13+G14+G15+G17</f>
        <v>642200</v>
      </c>
      <c r="H5" s="91">
        <f t="shared" ref="H5:U5" si="0">H6+H7+H8+H9+H10+H11+H12+H13+H14+H15+H17</f>
        <v>642200</v>
      </c>
      <c r="I5" s="91">
        <f t="shared" si="0"/>
        <v>1627200</v>
      </c>
      <c r="J5" s="91">
        <f t="shared" si="0"/>
        <v>642200</v>
      </c>
      <c r="K5" s="91">
        <f t="shared" si="0"/>
        <v>642200</v>
      </c>
      <c r="L5" s="91">
        <f t="shared" si="0"/>
        <v>1627200</v>
      </c>
      <c r="M5" s="91">
        <f t="shared" si="0"/>
        <v>642200</v>
      </c>
      <c r="N5" s="91">
        <f t="shared" si="0"/>
        <v>642200</v>
      </c>
      <c r="O5" s="91">
        <f t="shared" si="0"/>
        <v>1627200</v>
      </c>
      <c r="P5" s="91">
        <f t="shared" si="0"/>
        <v>642200</v>
      </c>
      <c r="Q5" s="91">
        <f t="shared" si="0"/>
        <v>642200</v>
      </c>
      <c r="R5" s="91">
        <f t="shared" si="0"/>
        <v>1627200</v>
      </c>
      <c r="S5" s="91">
        <f t="shared" si="0"/>
        <v>11646400</v>
      </c>
      <c r="T5" s="91">
        <f t="shared" si="0"/>
        <v>3144528</v>
      </c>
      <c r="U5" s="92">
        <f t="shared" si="0"/>
        <v>14790928</v>
      </c>
    </row>
    <row r="6" spans="1:21" x14ac:dyDescent="0.25">
      <c r="A6" s="94" t="s">
        <v>62</v>
      </c>
      <c r="B6" s="95">
        <v>5111</v>
      </c>
      <c r="C6" s="96"/>
      <c r="D6" s="97"/>
      <c r="E6" s="96"/>
      <c r="F6" s="98"/>
      <c r="G6" s="96"/>
      <c r="H6" s="96"/>
      <c r="I6" s="96">
        <v>300000</v>
      </c>
      <c r="J6" s="96"/>
      <c r="K6" s="96"/>
      <c r="L6" s="96">
        <v>300000</v>
      </c>
      <c r="M6" s="96"/>
      <c r="N6" s="96"/>
      <c r="O6" s="96">
        <v>300000</v>
      </c>
      <c r="P6" s="96"/>
      <c r="Q6" s="96"/>
      <c r="R6" s="96">
        <v>300000</v>
      </c>
      <c r="S6" s="99">
        <f t="shared" ref="S6" si="1">SUM(G6:R6)</f>
        <v>1200000</v>
      </c>
      <c r="T6" s="100">
        <f t="shared" ref="T6:T15" si="2">S6*0.27</f>
        <v>324000</v>
      </c>
      <c r="U6" s="101">
        <f t="shared" ref="U6:U17" si="3">SUM(S6:T6)</f>
        <v>1524000</v>
      </c>
    </row>
    <row r="7" spans="1:21" x14ac:dyDescent="0.25">
      <c r="A7" s="94" t="s">
        <v>63</v>
      </c>
      <c r="B7" s="95" t="s">
        <v>64</v>
      </c>
      <c r="C7" s="96">
        <v>35000</v>
      </c>
      <c r="D7" s="97">
        <v>1</v>
      </c>
      <c r="E7" s="96">
        <f>C7*D7</f>
        <v>35000</v>
      </c>
      <c r="F7" s="98">
        <v>12</v>
      </c>
      <c r="G7" s="96">
        <f t="shared" ref="G7:R11" si="4">$C7*$D7</f>
        <v>35000</v>
      </c>
      <c r="H7" s="96">
        <f t="shared" si="4"/>
        <v>35000</v>
      </c>
      <c r="I7" s="96">
        <f t="shared" si="4"/>
        <v>35000</v>
      </c>
      <c r="J7" s="96">
        <f t="shared" si="4"/>
        <v>35000</v>
      </c>
      <c r="K7" s="96">
        <f t="shared" si="4"/>
        <v>35000</v>
      </c>
      <c r="L7" s="96">
        <f t="shared" si="4"/>
        <v>35000</v>
      </c>
      <c r="M7" s="96">
        <f t="shared" si="4"/>
        <v>35000</v>
      </c>
      <c r="N7" s="96">
        <f t="shared" si="4"/>
        <v>35000</v>
      </c>
      <c r="O7" s="96">
        <f t="shared" si="4"/>
        <v>35000</v>
      </c>
      <c r="P7" s="96">
        <f t="shared" si="4"/>
        <v>35000</v>
      </c>
      <c r="Q7" s="96">
        <f t="shared" si="4"/>
        <v>35000</v>
      </c>
      <c r="R7" s="96">
        <f t="shared" si="4"/>
        <v>35000</v>
      </c>
      <c r="S7" s="99">
        <f t="shared" ref="S7:S16" si="5">SUM(G7:R7)</f>
        <v>420000</v>
      </c>
      <c r="T7" s="100">
        <f t="shared" si="2"/>
        <v>113400.00000000001</v>
      </c>
      <c r="U7" s="101">
        <f t="shared" si="3"/>
        <v>533400</v>
      </c>
    </row>
    <row r="8" spans="1:21" x14ac:dyDescent="0.25">
      <c r="A8" s="94" t="s">
        <v>65</v>
      </c>
      <c r="B8" s="95" t="s">
        <v>66</v>
      </c>
      <c r="C8" s="96">
        <v>5000</v>
      </c>
      <c r="D8" s="97">
        <v>1</v>
      </c>
      <c r="E8" s="96">
        <f t="shared" ref="E8:E11" si="6">C8*D8</f>
        <v>5000</v>
      </c>
      <c r="F8" s="98">
        <v>12</v>
      </c>
      <c r="G8" s="96">
        <f t="shared" si="4"/>
        <v>5000</v>
      </c>
      <c r="H8" s="96">
        <f t="shared" si="4"/>
        <v>5000</v>
      </c>
      <c r="I8" s="96">
        <f t="shared" si="4"/>
        <v>5000</v>
      </c>
      <c r="J8" s="96">
        <f t="shared" si="4"/>
        <v>5000</v>
      </c>
      <c r="K8" s="96">
        <f t="shared" si="4"/>
        <v>5000</v>
      </c>
      <c r="L8" s="96">
        <f t="shared" si="4"/>
        <v>5000</v>
      </c>
      <c r="M8" s="96">
        <f t="shared" si="4"/>
        <v>5000</v>
      </c>
      <c r="N8" s="96">
        <f t="shared" si="4"/>
        <v>5000</v>
      </c>
      <c r="O8" s="96">
        <f t="shared" si="4"/>
        <v>5000</v>
      </c>
      <c r="P8" s="96">
        <f t="shared" si="4"/>
        <v>5000</v>
      </c>
      <c r="Q8" s="96">
        <f t="shared" si="4"/>
        <v>5000</v>
      </c>
      <c r="R8" s="96">
        <f t="shared" si="4"/>
        <v>5000</v>
      </c>
      <c r="S8" s="99">
        <f t="shared" si="5"/>
        <v>60000</v>
      </c>
      <c r="T8" s="100">
        <f t="shared" si="2"/>
        <v>16200.000000000002</v>
      </c>
      <c r="U8" s="101">
        <f t="shared" si="3"/>
        <v>76200</v>
      </c>
    </row>
    <row r="9" spans="1:21" x14ac:dyDescent="0.25">
      <c r="A9" s="94" t="s">
        <v>67</v>
      </c>
      <c r="B9" s="95">
        <v>5114</v>
      </c>
      <c r="C9" s="96"/>
      <c r="D9" s="97"/>
      <c r="E9" s="96"/>
      <c r="F9" s="98"/>
      <c r="G9" s="96">
        <f t="shared" si="4"/>
        <v>0</v>
      </c>
      <c r="H9" s="96">
        <f t="shared" si="4"/>
        <v>0</v>
      </c>
      <c r="I9" s="96">
        <v>685000</v>
      </c>
      <c r="J9" s="96">
        <f t="shared" si="4"/>
        <v>0</v>
      </c>
      <c r="K9" s="96">
        <f t="shared" si="4"/>
        <v>0</v>
      </c>
      <c r="L9" s="96">
        <v>685000</v>
      </c>
      <c r="M9" s="96">
        <f t="shared" si="4"/>
        <v>0</v>
      </c>
      <c r="N9" s="96">
        <f t="shared" si="4"/>
        <v>0</v>
      </c>
      <c r="O9" s="96">
        <v>685000</v>
      </c>
      <c r="P9" s="96">
        <f t="shared" si="4"/>
        <v>0</v>
      </c>
      <c r="Q9" s="96">
        <f t="shared" si="4"/>
        <v>0</v>
      </c>
      <c r="R9" s="96">
        <v>685000</v>
      </c>
      <c r="S9" s="99">
        <f t="shared" si="5"/>
        <v>2740000</v>
      </c>
      <c r="T9" s="100">
        <f t="shared" si="2"/>
        <v>739800</v>
      </c>
      <c r="U9" s="101">
        <f t="shared" si="3"/>
        <v>3479800</v>
      </c>
    </row>
    <row r="10" spans="1:21" x14ac:dyDescent="0.25">
      <c r="A10" s="94" t="s">
        <v>68</v>
      </c>
      <c r="B10" s="95" t="s">
        <v>69</v>
      </c>
      <c r="C10" s="96">
        <v>100000</v>
      </c>
      <c r="D10" s="97">
        <v>1</v>
      </c>
      <c r="E10" s="96">
        <f t="shared" si="6"/>
        <v>100000</v>
      </c>
      <c r="F10" s="98">
        <v>12</v>
      </c>
      <c r="G10" s="96">
        <f t="shared" si="4"/>
        <v>100000</v>
      </c>
      <c r="H10" s="96">
        <f t="shared" si="4"/>
        <v>100000</v>
      </c>
      <c r="I10" s="96">
        <f t="shared" si="4"/>
        <v>100000</v>
      </c>
      <c r="J10" s="96">
        <f t="shared" si="4"/>
        <v>100000</v>
      </c>
      <c r="K10" s="96">
        <f t="shared" si="4"/>
        <v>100000</v>
      </c>
      <c r="L10" s="96">
        <f t="shared" si="4"/>
        <v>100000</v>
      </c>
      <c r="M10" s="96">
        <f t="shared" si="4"/>
        <v>100000</v>
      </c>
      <c r="N10" s="96">
        <f t="shared" si="4"/>
        <v>100000</v>
      </c>
      <c r="O10" s="96">
        <f t="shared" si="4"/>
        <v>100000</v>
      </c>
      <c r="P10" s="96">
        <f t="shared" si="4"/>
        <v>100000</v>
      </c>
      <c r="Q10" s="96">
        <f t="shared" si="4"/>
        <v>100000</v>
      </c>
      <c r="R10" s="96">
        <f t="shared" si="4"/>
        <v>100000</v>
      </c>
      <c r="S10" s="99">
        <f t="shared" si="5"/>
        <v>1200000</v>
      </c>
      <c r="T10" s="100">
        <f t="shared" si="2"/>
        <v>324000</v>
      </c>
      <c r="U10" s="101">
        <f t="shared" si="3"/>
        <v>1524000</v>
      </c>
    </row>
    <row r="11" spans="1:21" x14ac:dyDescent="0.25">
      <c r="A11" s="94" t="s">
        <v>70</v>
      </c>
      <c r="B11" s="95" t="s">
        <v>71</v>
      </c>
      <c r="C11" s="96">
        <v>225000</v>
      </c>
      <c r="D11" s="97">
        <v>1</v>
      </c>
      <c r="E11" s="96">
        <f t="shared" si="6"/>
        <v>225000</v>
      </c>
      <c r="F11" s="98">
        <v>12</v>
      </c>
      <c r="G11" s="96">
        <f>$C11*$D11</f>
        <v>225000</v>
      </c>
      <c r="H11" s="96">
        <f t="shared" si="4"/>
        <v>225000</v>
      </c>
      <c r="I11" s="96">
        <f t="shared" si="4"/>
        <v>225000</v>
      </c>
      <c r="J11" s="96">
        <f t="shared" si="4"/>
        <v>225000</v>
      </c>
      <c r="K11" s="96">
        <f t="shared" si="4"/>
        <v>225000</v>
      </c>
      <c r="L11" s="96">
        <f t="shared" si="4"/>
        <v>225000</v>
      </c>
      <c r="M11" s="96">
        <f t="shared" si="4"/>
        <v>225000</v>
      </c>
      <c r="N11" s="96">
        <f t="shared" si="4"/>
        <v>225000</v>
      </c>
      <c r="O11" s="96">
        <f t="shared" si="4"/>
        <v>225000</v>
      </c>
      <c r="P11" s="96">
        <f t="shared" si="4"/>
        <v>225000</v>
      </c>
      <c r="Q11" s="96">
        <f t="shared" si="4"/>
        <v>225000</v>
      </c>
      <c r="R11" s="96">
        <f t="shared" si="4"/>
        <v>225000</v>
      </c>
      <c r="S11" s="99">
        <f t="shared" si="5"/>
        <v>2700000</v>
      </c>
      <c r="T11" s="100">
        <f t="shared" si="2"/>
        <v>729000</v>
      </c>
      <c r="U11" s="101">
        <f t="shared" si="3"/>
        <v>3429000</v>
      </c>
    </row>
    <row r="12" spans="1:21" x14ac:dyDescent="0.25">
      <c r="A12" s="94" t="s">
        <v>72</v>
      </c>
      <c r="B12" s="95" t="s">
        <v>73</v>
      </c>
      <c r="C12" s="96">
        <v>60</v>
      </c>
      <c r="D12" s="97">
        <v>720</v>
      </c>
      <c r="E12" s="96">
        <f>C12*D12</f>
        <v>43200</v>
      </c>
      <c r="F12" s="98">
        <v>12</v>
      </c>
      <c r="G12" s="96">
        <f t="shared" ref="G12:R17" si="7">$C12*$D12</f>
        <v>43200</v>
      </c>
      <c r="H12" s="96">
        <f t="shared" si="7"/>
        <v>43200</v>
      </c>
      <c r="I12" s="96">
        <f t="shared" si="7"/>
        <v>43200</v>
      </c>
      <c r="J12" s="96">
        <f t="shared" si="7"/>
        <v>43200</v>
      </c>
      <c r="K12" s="96">
        <f t="shared" si="7"/>
        <v>43200</v>
      </c>
      <c r="L12" s="96">
        <f t="shared" si="7"/>
        <v>43200</v>
      </c>
      <c r="M12" s="96">
        <f t="shared" si="7"/>
        <v>43200</v>
      </c>
      <c r="N12" s="96">
        <f t="shared" si="7"/>
        <v>43200</v>
      </c>
      <c r="O12" s="96">
        <f t="shared" si="7"/>
        <v>43200</v>
      </c>
      <c r="P12" s="96">
        <f t="shared" si="7"/>
        <v>43200</v>
      </c>
      <c r="Q12" s="96">
        <f t="shared" si="7"/>
        <v>43200</v>
      </c>
      <c r="R12" s="96">
        <f t="shared" si="7"/>
        <v>43200</v>
      </c>
      <c r="S12" s="99">
        <f t="shared" si="5"/>
        <v>518400</v>
      </c>
      <c r="T12" s="100">
        <f t="shared" si="2"/>
        <v>139968</v>
      </c>
      <c r="U12" s="101">
        <f t="shared" si="3"/>
        <v>658368</v>
      </c>
    </row>
    <row r="13" spans="1:21" x14ac:dyDescent="0.25">
      <c r="A13" s="94" t="s">
        <v>74</v>
      </c>
      <c r="B13" s="95" t="s">
        <v>75</v>
      </c>
      <c r="C13" s="96">
        <v>32000</v>
      </c>
      <c r="D13" s="97">
        <v>2</v>
      </c>
      <c r="E13" s="96">
        <f>C13*D13</f>
        <v>64000</v>
      </c>
      <c r="F13" s="96">
        <v>12</v>
      </c>
      <c r="G13" s="96">
        <f t="shared" si="7"/>
        <v>64000</v>
      </c>
      <c r="H13" s="96">
        <f t="shared" si="7"/>
        <v>64000</v>
      </c>
      <c r="I13" s="96">
        <f t="shared" si="7"/>
        <v>64000</v>
      </c>
      <c r="J13" s="96">
        <f t="shared" si="7"/>
        <v>64000</v>
      </c>
      <c r="K13" s="96">
        <f t="shared" si="7"/>
        <v>64000</v>
      </c>
      <c r="L13" s="96">
        <f t="shared" si="7"/>
        <v>64000</v>
      </c>
      <c r="M13" s="96">
        <f t="shared" si="7"/>
        <v>64000</v>
      </c>
      <c r="N13" s="96">
        <f t="shared" si="7"/>
        <v>64000</v>
      </c>
      <c r="O13" s="96">
        <f t="shared" si="7"/>
        <v>64000</v>
      </c>
      <c r="P13" s="96">
        <f t="shared" si="7"/>
        <v>64000</v>
      </c>
      <c r="Q13" s="96">
        <f t="shared" si="7"/>
        <v>64000</v>
      </c>
      <c r="R13" s="96">
        <f t="shared" si="7"/>
        <v>64000</v>
      </c>
      <c r="S13" s="99">
        <f t="shared" si="5"/>
        <v>768000</v>
      </c>
      <c r="T13" s="100">
        <f t="shared" si="2"/>
        <v>207360</v>
      </c>
      <c r="U13" s="101">
        <f t="shared" si="3"/>
        <v>975360</v>
      </c>
    </row>
    <row r="14" spans="1:21" x14ac:dyDescent="0.25">
      <c r="A14" s="94" t="s">
        <v>76</v>
      </c>
      <c r="B14" s="95">
        <v>5119</v>
      </c>
      <c r="C14" s="96"/>
      <c r="D14" s="97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9">
        <f t="shared" si="5"/>
        <v>0</v>
      </c>
      <c r="T14" s="100">
        <f t="shared" si="2"/>
        <v>0</v>
      </c>
      <c r="U14" s="101">
        <f t="shared" si="3"/>
        <v>0</v>
      </c>
    </row>
    <row r="15" spans="1:21" x14ac:dyDescent="0.25">
      <c r="A15" s="94" t="s">
        <v>77</v>
      </c>
      <c r="B15" s="95" t="s">
        <v>78</v>
      </c>
      <c r="C15" s="99"/>
      <c r="D15" s="102"/>
      <c r="E15" s="103"/>
      <c r="F15" s="103"/>
      <c r="G15" s="99">
        <f>G16</f>
        <v>160000</v>
      </c>
      <c r="H15" s="99">
        <f t="shared" ref="H15:R15" si="8">H16</f>
        <v>160000</v>
      </c>
      <c r="I15" s="99">
        <f t="shared" si="8"/>
        <v>160000</v>
      </c>
      <c r="J15" s="99">
        <f t="shared" si="8"/>
        <v>160000</v>
      </c>
      <c r="K15" s="99">
        <f t="shared" si="8"/>
        <v>160000</v>
      </c>
      <c r="L15" s="99">
        <f t="shared" si="8"/>
        <v>160000</v>
      </c>
      <c r="M15" s="99">
        <f t="shared" si="8"/>
        <v>160000</v>
      </c>
      <c r="N15" s="99">
        <f t="shared" si="8"/>
        <v>160000</v>
      </c>
      <c r="O15" s="99">
        <f t="shared" si="8"/>
        <v>160000</v>
      </c>
      <c r="P15" s="99">
        <f t="shared" si="8"/>
        <v>160000</v>
      </c>
      <c r="Q15" s="99">
        <f t="shared" si="8"/>
        <v>160000</v>
      </c>
      <c r="R15" s="99">
        <f t="shared" si="8"/>
        <v>160000</v>
      </c>
      <c r="S15" s="99">
        <f t="shared" si="5"/>
        <v>1920000</v>
      </c>
      <c r="T15" s="100">
        <f t="shared" si="2"/>
        <v>518400.00000000006</v>
      </c>
      <c r="U15" s="101">
        <f t="shared" si="3"/>
        <v>2438400</v>
      </c>
    </row>
    <row r="16" spans="1:21" x14ac:dyDescent="0.25">
      <c r="A16" s="104" t="s">
        <v>79</v>
      </c>
      <c r="B16" s="95" t="s">
        <v>80</v>
      </c>
      <c r="C16" s="96">
        <v>160000</v>
      </c>
      <c r="D16" s="97">
        <v>1</v>
      </c>
      <c r="E16" s="96">
        <f>C16*D16</f>
        <v>160000</v>
      </c>
      <c r="F16" s="98">
        <v>12</v>
      </c>
      <c r="G16" s="96">
        <f t="shared" si="7"/>
        <v>160000</v>
      </c>
      <c r="H16" s="96">
        <f t="shared" si="7"/>
        <v>160000</v>
      </c>
      <c r="I16" s="96">
        <f t="shared" si="7"/>
        <v>160000</v>
      </c>
      <c r="J16" s="96">
        <f t="shared" si="7"/>
        <v>160000</v>
      </c>
      <c r="K16" s="96">
        <f t="shared" si="7"/>
        <v>160000</v>
      </c>
      <c r="L16" s="96">
        <f t="shared" si="7"/>
        <v>160000</v>
      </c>
      <c r="M16" s="96">
        <f t="shared" si="7"/>
        <v>160000</v>
      </c>
      <c r="N16" s="96">
        <f t="shared" si="7"/>
        <v>160000</v>
      </c>
      <c r="O16" s="96">
        <f t="shared" si="7"/>
        <v>160000</v>
      </c>
      <c r="P16" s="96">
        <f t="shared" si="7"/>
        <v>160000</v>
      </c>
      <c r="Q16" s="96">
        <f t="shared" si="7"/>
        <v>160000</v>
      </c>
      <c r="R16" s="96">
        <f t="shared" si="7"/>
        <v>160000</v>
      </c>
      <c r="S16" s="99">
        <f t="shared" si="5"/>
        <v>1920000</v>
      </c>
      <c r="T16" s="100">
        <f>S16*0.27</f>
        <v>518400.00000000006</v>
      </c>
      <c r="U16" s="101">
        <f t="shared" si="3"/>
        <v>2438400</v>
      </c>
    </row>
    <row r="17" spans="1:21" x14ac:dyDescent="0.25">
      <c r="A17" s="94" t="s">
        <v>81</v>
      </c>
      <c r="B17" s="95" t="s">
        <v>82</v>
      </c>
      <c r="C17" s="96">
        <v>10000</v>
      </c>
      <c r="D17" s="97">
        <v>1</v>
      </c>
      <c r="E17" s="98">
        <f>C17*D17</f>
        <v>10000</v>
      </c>
      <c r="F17" s="98">
        <v>12</v>
      </c>
      <c r="G17" s="96">
        <f t="shared" si="7"/>
        <v>10000</v>
      </c>
      <c r="H17" s="96">
        <f t="shared" si="7"/>
        <v>10000</v>
      </c>
      <c r="I17" s="96">
        <f t="shared" si="7"/>
        <v>10000</v>
      </c>
      <c r="J17" s="96">
        <f t="shared" si="7"/>
        <v>10000</v>
      </c>
      <c r="K17" s="96">
        <f t="shared" si="7"/>
        <v>10000</v>
      </c>
      <c r="L17" s="96">
        <f t="shared" si="7"/>
        <v>10000</v>
      </c>
      <c r="M17" s="96">
        <f t="shared" si="7"/>
        <v>10000</v>
      </c>
      <c r="N17" s="96">
        <f t="shared" si="7"/>
        <v>10000</v>
      </c>
      <c r="O17" s="96">
        <f t="shared" si="7"/>
        <v>10000</v>
      </c>
      <c r="P17" s="96">
        <f t="shared" si="7"/>
        <v>10000</v>
      </c>
      <c r="Q17" s="96">
        <f t="shared" si="7"/>
        <v>10000</v>
      </c>
      <c r="R17" s="96">
        <f t="shared" si="7"/>
        <v>10000</v>
      </c>
      <c r="S17" s="99">
        <f t="shared" ref="S17" si="9">SUM(G17:R17)</f>
        <v>120000</v>
      </c>
      <c r="T17" s="100">
        <f>S17*0.27</f>
        <v>32400.000000000004</v>
      </c>
      <c r="U17" s="101">
        <f t="shared" si="3"/>
        <v>152400</v>
      </c>
    </row>
    <row r="18" spans="1:21" x14ac:dyDescent="0.25">
      <c r="A18" s="105"/>
      <c r="B18" s="106"/>
      <c r="C18" s="107"/>
      <c r="D18" s="107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101"/>
    </row>
    <row r="19" spans="1:21" x14ac:dyDescent="0.25">
      <c r="A19" s="108" t="s">
        <v>83</v>
      </c>
      <c r="B19" s="109">
        <v>52</v>
      </c>
      <c r="C19" s="110"/>
      <c r="D19" s="110"/>
      <c r="E19" s="91"/>
      <c r="F19" s="91"/>
      <c r="G19" s="91">
        <f>G20+G21+G26+G30+G33+G34+G38+G48+G59</f>
        <v>10881438</v>
      </c>
      <c r="H19" s="91">
        <f t="shared" ref="H19:U19" si="10">H20+H21+H26+H30+H33+H34+H38+H48+H59</f>
        <v>10471438</v>
      </c>
      <c r="I19" s="91">
        <f t="shared" si="10"/>
        <v>10815258</v>
      </c>
      <c r="J19" s="91">
        <f t="shared" si="10"/>
        <v>10631438</v>
      </c>
      <c r="K19" s="91">
        <f t="shared" si="10"/>
        <v>10571438</v>
      </c>
      <c r="L19" s="91">
        <f t="shared" si="10"/>
        <v>10465258</v>
      </c>
      <c r="M19" s="91">
        <f t="shared" si="10"/>
        <v>10381438</v>
      </c>
      <c r="N19" s="91">
        <f t="shared" si="10"/>
        <v>9971438</v>
      </c>
      <c r="O19" s="91">
        <f t="shared" si="10"/>
        <v>10815258</v>
      </c>
      <c r="P19" s="91">
        <f t="shared" si="10"/>
        <v>10031438</v>
      </c>
      <c r="Q19" s="91">
        <f t="shared" si="10"/>
        <v>10571438</v>
      </c>
      <c r="R19" s="91">
        <f t="shared" si="10"/>
        <v>10845258</v>
      </c>
      <c r="S19" s="91">
        <f t="shared" si="10"/>
        <v>126452536</v>
      </c>
      <c r="T19" s="91">
        <f t="shared" si="10"/>
        <v>34142184.719999999</v>
      </c>
      <c r="U19" s="92">
        <f t="shared" si="10"/>
        <v>160594720.72</v>
      </c>
    </row>
    <row r="20" spans="1:21" x14ac:dyDescent="0.25">
      <c r="A20" s="111" t="s">
        <v>84</v>
      </c>
      <c r="B20" s="95">
        <v>521</v>
      </c>
      <c r="C20" s="96"/>
      <c r="D20" s="97"/>
      <c r="E20" s="96"/>
      <c r="F20" s="96"/>
      <c r="G20" s="96"/>
      <c r="H20" s="96">
        <v>20000</v>
      </c>
      <c r="I20" s="96"/>
      <c r="J20" s="96"/>
      <c r="K20" s="96">
        <v>20000</v>
      </c>
      <c r="L20" s="96"/>
      <c r="M20" s="96"/>
      <c r="N20" s="96">
        <v>20000</v>
      </c>
      <c r="O20" s="96"/>
      <c r="P20" s="96"/>
      <c r="Q20" s="96">
        <v>20000</v>
      </c>
      <c r="R20" s="96"/>
      <c r="S20" s="99">
        <f t="shared" ref="S20" si="11">SUM(G20:R20)</f>
        <v>80000</v>
      </c>
      <c r="T20" s="99">
        <f t="shared" ref="T20:T66" si="12">S20*0.27</f>
        <v>21600</v>
      </c>
      <c r="U20" s="101">
        <f t="shared" ref="U20:U66" si="13">SUM(S20:T20)</f>
        <v>101600</v>
      </c>
    </row>
    <row r="21" spans="1:21" s="114" customFormat="1" x14ac:dyDescent="0.25">
      <c r="A21" s="112" t="s">
        <v>85</v>
      </c>
      <c r="B21" s="113" t="s">
        <v>86</v>
      </c>
      <c r="C21" s="99"/>
      <c r="D21" s="102"/>
      <c r="E21" s="99"/>
      <c r="F21" s="99"/>
      <c r="G21" s="99">
        <f>G22+G23+G24+G25</f>
        <v>1080213</v>
      </c>
      <c r="H21" s="99">
        <f t="shared" ref="H21:R21" si="14">H22+H23+H24+H25</f>
        <v>1080213</v>
      </c>
      <c r="I21" s="99">
        <f t="shared" si="14"/>
        <v>1080213</v>
      </c>
      <c r="J21" s="99">
        <f t="shared" si="14"/>
        <v>1080213</v>
      </c>
      <c r="K21" s="99">
        <f t="shared" si="14"/>
        <v>1080213</v>
      </c>
      <c r="L21" s="99">
        <f t="shared" si="14"/>
        <v>1080213</v>
      </c>
      <c r="M21" s="99">
        <f t="shared" si="14"/>
        <v>1080213</v>
      </c>
      <c r="N21" s="99">
        <f t="shared" si="14"/>
        <v>1080213</v>
      </c>
      <c r="O21" s="99">
        <f t="shared" si="14"/>
        <v>1080213</v>
      </c>
      <c r="P21" s="99">
        <f t="shared" si="14"/>
        <v>1080213</v>
      </c>
      <c r="Q21" s="99">
        <f t="shared" si="14"/>
        <v>1080213</v>
      </c>
      <c r="R21" s="99">
        <f t="shared" si="14"/>
        <v>1080213</v>
      </c>
      <c r="S21" s="99">
        <f t="shared" ref="S21" si="15">SUM(G21:R21)</f>
        <v>12962556</v>
      </c>
      <c r="T21" s="99">
        <f t="shared" si="12"/>
        <v>3499890.12</v>
      </c>
      <c r="U21" s="101">
        <f t="shared" si="13"/>
        <v>16462446.120000001</v>
      </c>
    </row>
    <row r="22" spans="1:21" x14ac:dyDescent="0.25">
      <c r="A22" s="104" t="s">
        <v>87</v>
      </c>
      <c r="B22" s="95" t="s">
        <v>88</v>
      </c>
      <c r="C22" s="96">
        <v>771991</v>
      </c>
      <c r="D22" s="97">
        <v>1</v>
      </c>
      <c r="E22" s="96">
        <f>C22*D22</f>
        <v>771991</v>
      </c>
      <c r="F22" s="96">
        <v>12</v>
      </c>
      <c r="G22" s="96">
        <f t="shared" ref="G22:R49" si="16">$C22*$D22</f>
        <v>771991</v>
      </c>
      <c r="H22" s="96">
        <f t="shared" si="16"/>
        <v>771991</v>
      </c>
      <c r="I22" s="96">
        <f t="shared" si="16"/>
        <v>771991</v>
      </c>
      <c r="J22" s="96">
        <f t="shared" si="16"/>
        <v>771991</v>
      </c>
      <c r="K22" s="96">
        <f t="shared" si="16"/>
        <v>771991</v>
      </c>
      <c r="L22" s="96">
        <f t="shared" si="16"/>
        <v>771991</v>
      </c>
      <c r="M22" s="96">
        <f t="shared" si="16"/>
        <v>771991</v>
      </c>
      <c r="N22" s="96">
        <f t="shared" si="16"/>
        <v>771991</v>
      </c>
      <c r="O22" s="96">
        <f t="shared" si="16"/>
        <v>771991</v>
      </c>
      <c r="P22" s="96">
        <f t="shared" si="16"/>
        <v>771991</v>
      </c>
      <c r="Q22" s="96">
        <f t="shared" si="16"/>
        <v>771991</v>
      </c>
      <c r="R22" s="96">
        <f t="shared" si="16"/>
        <v>771991</v>
      </c>
      <c r="S22" s="100">
        <f t="shared" ref="S22:S66" si="17">SUM(G22:R22)</f>
        <v>9263892</v>
      </c>
      <c r="T22" s="100">
        <f t="shared" si="12"/>
        <v>2501250.8400000003</v>
      </c>
      <c r="U22" s="115">
        <f t="shared" si="13"/>
        <v>11765142.84</v>
      </c>
    </row>
    <row r="23" spans="1:21" x14ac:dyDescent="0.25">
      <c r="A23" s="104" t="s">
        <v>89</v>
      </c>
      <c r="B23" s="95" t="s">
        <v>90</v>
      </c>
      <c r="C23" s="96">
        <v>198222</v>
      </c>
      <c r="D23" s="97">
        <v>1</v>
      </c>
      <c r="E23" s="96">
        <f>C23*D23</f>
        <v>198222</v>
      </c>
      <c r="F23" s="96">
        <v>12</v>
      </c>
      <c r="G23" s="96">
        <f t="shared" si="16"/>
        <v>198222</v>
      </c>
      <c r="H23" s="96">
        <f t="shared" si="16"/>
        <v>198222</v>
      </c>
      <c r="I23" s="96">
        <f t="shared" si="16"/>
        <v>198222</v>
      </c>
      <c r="J23" s="96">
        <f t="shared" si="16"/>
        <v>198222</v>
      </c>
      <c r="K23" s="96">
        <f t="shared" si="16"/>
        <v>198222</v>
      </c>
      <c r="L23" s="96">
        <f t="shared" si="16"/>
        <v>198222</v>
      </c>
      <c r="M23" s="96">
        <f t="shared" si="16"/>
        <v>198222</v>
      </c>
      <c r="N23" s="96">
        <f t="shared" si="16"/>
        <v>198222</v>
      </c>
      <c r="O23" s="96">
        <f t="shared" si="16"/>
        <v>198222</v>
      </c>
      <c r="P23" s="96">
        <f t="shared" si="16"/>
        <v>198222</v>
      </c>
      <c r="Q23" s="96">
        <f t="shared" si="16"/>
        <v>198222</v>
      </c>
      <c r="R23" s="96">
        <f t="shared" si="16"/>
        <v>198222</v>
      </c>
      <c r="S23" s="100">
        <f t="shared" si="17"/>
        <v>2378664</v>
      </c>
      <c r="T23" s="100">
        <f t="shared" si="12"/>
        <v>642239.28</v>
      </c>
      <c r="U23" s="115">
        <f t="shared" si="13"/>
        <v>3020903.2800000003</v>
      </c>
    </row>
    <row r="24" spans="1:21" x14ac:dyDescent="0.25">
      <c r="A24" s="104" t="s">
        <v>91</v>
      </c>
      <c r="B24" s="95" t="s">
        <v>92</v>
      </c>
      <c r="C24" s="96">
        <v>90000</v>
      </c>
      <c r="D24" s="97">
        <v>1</v>
      </c>
      <c r="E24" s="96">
        <f>C24*D24</f>
        <v>90000</v>
      </c>
      <c r="F24" s="96">
        <v>12</v>
      </c>
      <c r="G24" s="96">
        <f t="shared" si="16"/>
        <v>90000</v>
      </c>
      <c r="H24" s="96">
        <f t="shared" si="16"/>
        <v>90000</v>
      </c>
      <c r="I24" s="96">
        <f t="shared" si="16"/>
        <v>90000</v>
      </c>
      <c r="J24" s="96">
        <f t="shared" si="16"/>
        <v>90000</v>
      </c>
      <c r="K24" s="96">
        <f t="shared" si="16"/>
        <v>90000</v>
      </c>
      <c r="L24" s="96">
        <f t="shared" si="16"/>
        <v>90000</v>
      </c>
      <c r="M24" s="96">
        <f t="shared" si="16"/>
        <v>90000</v>
      </c>
      <c r="N24" s="96">
        <f t="shared" si="16"/>
        <v>90000</v>
      </c>
      <c r="O24" s="96">
        <f t="shared" si="16"/>
        <v>90000</v>
      </c>
      <c r="P24" s="96">
        <f t="shared" si="16"/>
        <v>90000</v>
      </c>
      <c r="Q24" s="96">
        <f t="shared" si="16"/>
        <v>90000</v>
      </c>
      <c r="R24" s="96">
        <f t="shared" si="16"/>
        <v>90000</v>
      </c>
      <c r="S24" s="100">
        <f t="shared" si="17"/>
        <v>1080000</v>
      </c>
      <c r="T24" s="100">
        <f t="shared" si="12"/>
        <v>291600</v>
      </c>
      <c r="U24" s="115">
        <f t="shared" si="13"/>
        <v>1371600</v>
      </c>
    </row>
    <row r="25" spans="1:21" x14ac:dyDescent="0.25">
      <c r="A25" s="104" t="s">
        <v>93</v>
      </c>
      <c r="B25" s="95" t="s">
        <v>94</v>
      </c>
      <c r="C25" s="96">
        <v>20000</v>
      </c>
      <c r="D25" s="97">
        <v>1</v>
      </c>
      <c r="E25" s="96">
        <f>C25*D25</f>
        <v>20000</v>
      </c>
      <c r="F25" s="96">
        <v>12</v>
      </c>
      <c r="G25" s="96">
        <f t="shared" si="16"/>
        <v>20000</v>
      </c>
      <c r="H25" s="96">
        <f t="shared" si="16"/>
        <v>20000</v>
      </c>
      <c r="I25" s="96">
        <f t="shared" si="16"/>
        <v>20000</v>
      </c>
      <c r="J25" s="96">
        <f t="shared" si="16"/>
        <v>20000</v>
      </c>
      <c r="K25" s="96">
        <f t="shared" si="16"/>
        <v>20000</v>
      </c>
      <c r="L25" s="96">
        <f t="shared" si="16"/>
        <v>20000</v>
      </c>
      <c r="M25" s="96">
        <f t="shared" si="16"/>
        <v>20000</v>
      </c>
      <c r="N25" s="96">
        <f t="shared" si="16"/>
        <v>20000</v>
      </c>
      <c r="O25" s="96">
        <f t="shared" si="16"/>
        <v>20000</v>
      </c>
      <c r="P25" s="96">
        <f t="shared" si="16"/>
        <v>20000</v>
      </c>
      <c r="Q25" s="96">
        <f t="shared" si="16"/>
        <v>20000</v>
      </c>
      <c r="R25" s="96">
        <f t="shared" si="16"/>
        <v>20000</v>
      </c>
      <c r="S25" s="100">
        <f t="shared" si="17"/>
        <v>240000</v>
      </c>
      <c r="T25" s="100">
        <f t="shared" si="12"/>
        <v>64800.000000000007</v>
      </c>
      <c r="U25" s="115">
        <f t="shared" si="13"/>
        <v>304800</v>
      </c>
    </row>
    <row r="26" spans="1:21" s="114" customFormat="1" x14ac:dyDescent="0.25">
      <c r="A26" s="112" t="s">
        <v>95</v>
      </c>
      <c r="B26" s="113" t="s">
        <v>96</v>
      </c>
      <c r="C26" s="99"/>
      <c r="D26" s="102"/>
      <c r="E26" s="99"/>
      <c r="F26" s="99"/>
      <c r="G26" s="99">
        <f>G27+G28+G29</f>
        <v>17000</v>
      </c>
      <c r="H26" s="99">
        <f t="shared" ref="H26:U26" si="18">H27+H28+H29</f>
        <v>17000</v>
      </c>
      <c r="I26" s="99">
        <f t="shared" si="18"/>
        <v>17000</v>
      </c>
      <c r="J26" s="99">
        <f t="shared" si="18"/>
        <v>17000</v>
      </c>
      <c r="K26" s="99">
        <f t="shared" si="18"/>
        <v>17000</v>
      </c>
      <c r="L26" s="99">
        <f t="shared" si="18"/>
        <v>17000</v>
      </c>
      <c r="M26" s="99">
        <f t="shared" si="18"/>
        <v>17000</v>
      </c>
      <c r="N26" s="99">
        <f t="shared" si="18"/>
        <v>17000</v>
      </c>
      <c r="O26" s="99">
        <f t="shared" si="18"/>
        <v>17000</v>
      </c>
      <c r="P26" s="99">
        <f t="shared" si="18"/>
        <v>17000</v>
      </c>
      <c r="Q26" s="99">
        <f t="shared" si="18"/>
        <v>17000</v>
      </c>
      <c r="R26" s="99">
        <f t="shared" si="18"/>
        <v>17000</v>
      </c>
      <c r="S26" s="99">
        <f t="shared" si="18"/>
        <v>204000</v>
      </c>
      <c r="T26" s="99">
        <f t="shared" si="18"/>
        <v>55080</v>
      </c>
      <c r="U26" s="101">
        <f t="shared" si="18"/>
        <v>259080</v>
      </c>
    </row>
    <row r="27" spans="1:21" x14ac:dyDescent="0.25">
      <c r="A27" s="104" t="s">
        <v>97</v>
      </c>
      <c r="B27" s="95">
        <v>5231</v>
      </c>
      <c r="C27" s="96"/>
      <c r="D27" s="97"/>
      <c r="E27" s="96"/>
      <c r="F27" s="96"/>
      <c r="G27" s="96">
        <f t="shared" si="16"/>
        <v>0</v>
      </c>
      <c r="H27" s="96">
        <f t="shared" si="16"/>
        <v>0</v>
      </c>
      <c r="I27" s="96">
        <f t="shared" si="16"/>
        <v>0</v>
      </c>
      <c r="J27" s="96">
        <f t="shared" si="16"/>
        <v>0</v>
      </c>
      <c r="K27" s="96">
        <f t="shared" si="16"/>
        <v>0</v>
      </c>
      <c r="L27" s="96">
        <f t="shared" si="16"/>
        <v>0</v>
      </c>
      <c r="M27" s="96">
        <f t="shared" si="16"/>
        <v>0</v>
      </c>
      <c r="N27" s="96">
        <f t="shared" si="16"/>
        <v>0</v>
      </c>
      <c r="O27" s="96">
        <f t="shared" si="16"/>
        <v>0</v>
      </c>
      <c r="P27" s="96">
        <f t="shared" si="16"/>
        <v>0</v>
      </c>
      <c r="Q27" s="96">
        <f t="shared" si="16"/>
        <v>0</v>
      </c>
      <c r="R27" s="96">
        <f t="shared" si="16"/>
        <v>0</v>
      </c>
      <c r="S27" s="100">
        <f t="shared" ref="S27:S29" si="19">SUM(G27:R27)</f>
        <v>0</v>
      </c>
      <c r="T27" s="100">
        <f t="shared" ref="T27" si="20">S27*0.27</f>
        <v>0</v>
      </c>
      <c r="U27" s="115">
        <f t="shared" ref="U27" si="21">SUM(S27:T27)</f>
        <v>0</v>
      </c>
    </row>
    <row r="28" spans="1:21" x14ac:dyDescent="0.25">
      <c r="A28" s="104" t="s">
        <v>98</v>
      </c>
      <c r="B28" s="95" t="s">
        <v>99</v>
      </c>
      <c r="C28" s="96">
        <v>15000</v>
      </c>
      <c r="D28" s="97">
        <v>1</v>
      </c>
      <c r="E28" s="96">
        <f>C28*D28</f>
        <v>15000</v>
      </c>
      <c r="F28" s="96">
        <v>12</v>
      </c>
      <c r="G28" s="96">
        <f t="shared" si="16"/>
        <v>15000</v>
      </c>
      <c r="H28" s="96">
        <f t="shared" si="16"/>
        <v>15000</v>
      </c>
      <c r="I28" s="96">
        <f t="shared" si="16"/>
        <v>15000</v>
      </c>
      <c r="J28" s="96">
        <f t="shared" si="16"/>
        <v>15000</v>
      </c>
      <c r="K28" s="96">
        <f t="shared" si="16"/>
        <v>15000</v>
      </c>
      <c r="L28" s="96">
        <f t="shared" si="16"/>
        <v>15000</v>
      </c>
      <c r="M28" s="96">
        <f t="shared" si="16"/>
        <v>15000</v>
      </c>
      <c r="N28" s="96">
        <f t="shared" si="16"/>
        <v>15000</v>
      </c>
      <c r="O28" s="96">
        <f t="shared" si="16"/>
        <v>15000</v>
      </c>
      <c r="P28" s="96">
        <f t="shared" si="16"/>
        <v>15000</v>
      </c>
      <c r="Q28" s="96">
        <f t="shared" si="16"/>
        <v>15000</v>
      </c>
      <c r="R28" s="96">
        <f t="shared" si="16"/>
        <v>15000</v>
      </c>
      <c r="S28" s="100">
        <f t="shared" si="19"/>
        <v>180000</v>
      </c>
      <c r="T28" s="100">
        <f t="shared" si="12"/>
        <v>48600</v>
      </c>
      <c r="U28" s="115">
        <f t="shared" si="13"/>
        <v>228600</v>
      </c>
    </row>
    <row r="29" spans="1:21" x14ac:dyDescent="0.25">
      <c r="A29" s="104" t="s">
        <v>100</v>
      </c>
      <c r="B29" s="95">
        <v>5233</v>
      </c>
      <c r="C29" s="96">
        <v>2000</v>
      </c>
      <c r="D29" s="97">
        <v>1</v>
      </c>
      <c r="E29" s="96">
        <f>C29*D29</f>
        <v>2000</v>
      </c>
      <c r="F29" s="96">
        <v>12</v>
      </c>
      <c r="G29" s="96">
        <f t="shared" si="16"/>
        <v>2000</v>
      </c>
      <c r="H29" s="96">
        <f t="shared" si="16"/>
        <v>2000</v>
      </c>
      <c r="I29" s="96">
        <f t="shared" si="16"/>
        <v>2000</v>
      </c>
      <c r="J29" s="96">
        <f t="shared" si="16"/>
        <v>2000</v>
      </c>
      <c r="K29" s="96">
        <f t="shared" si="16"/>
        <v>2000</v>
      </c>
      <c r="L29" s="96">
        <f t="shared" si="16"/>
        <v>2000</v>
      </c>
      <c r="M29" s="96">
        <f t="shared" si="16"/>
        <v>2000</v>
      </c>
      <c r="N29" s="96">
        <f t="shared" si="16"/>
        <v>2000</v>
      </c>
      <c r="O29" s="96">
        <f t="shared" si="16"/>
        <v>2000</v>
      </c>
      <c r="P29" s="96">
        <f t="shared" si="16"/>
        <v>2000</v>
      </c>
      <c r="Q29" s="96">
        <f t="shared" si="16"/>
        <v>2000</v>
      </c>
      <c r="R29" s="96">
        <f t="shared" si="16"/>
        <v>2000</v>
      </c>
      <c r="S29" s="100">
        <f t="shared" si="19"/>
        <v>24000</v>
      </c>
      <c r="T29" s="100">
        <f t="shared" si="12"/>
        <v>6480</v>
      </c>
      <c r="U29" s="115">
        <f t="shared" si="13"/>
        <v>30480</v>
      </c>
    </row>
    <row r="30" spans="1:21" s="114" customFormat="1" x14ac:dyDescent="0.25">
      <c r="A30" s="112" t="s">
        <v>101</v>
      </c>
      <c r="B30" s="113" t="s">
        <v>102</v>
      </c>
      <c r="C30" s="99"/>
      <c r="D30" s="102"/>
      <c r="E30" s="99"/>
      <c r="F30" s="99"/>
      <c r="G30" s="99">
        <f>+G31+G32</f>
        <v>200000</v>
      </c>
      <c r="H30" s="99">
        <f t="shared" ref="H30:U30" si="22">+H31+H32</f>
        <v>200000</v>
      </c>
      <c r="I30" s="99">
        <f t="shared" si="22"/>
        <v>200000</v>
      </c>
      <c r="J30" s="99">
        <f t="shared" si="22"/>
        <v>200000</v>
      </c>
      <c r="K30" s="99">
        <f t="shared" si="22"/>
        <v>200000</v>
      </c>
      <c r="L30" s="99">
        <f t="shared" si="22"/>
        <v>200000</v>
      </c>
      <c r="M30" s="99">
        <f t="shared" si="22"/>
        <v>200000</v>
      </c>
      <c r="N30" s="99">
        <f t="shared" si="22"/>
        <v>200000</v>
      </c>
      <c r="O30" s="99">
        <f t="shared" si="22"/>
        <v>200000</v>
      </c>
      <c r="P30" s="99">
        <f t="shared" si="22"/>
        <v>200000</v>
      </c>
      <c r="Q30" s="99">
        <f t="shared" si="22"/>
        <v>200000</v>
      </c>
      <c r="R30" s="99">
        <f t="shared" si="22"/>
        <v>200000</v>
      </c>
      <c r="S30" s="99">
        <f t="shared" si="22"/>
        <v>2400000</v>
      </c>
      <c r="T30" s="99">
        <f t="shared" si="22"/>
        <v>648000</v>
      </c>
      <c r="U30" s="101">
        <f t="shared" si="22"/>
        <v>3048000</v>
      </c>
    </row>
    <row r="31" spans="1:21" x14ac:dyDescent="0.25">
      <c r="A31" s="104" t="s">
        <v>103</v>
      </c>
      <c r="B31" s="95">
        <v>5241</v>
      </c>
      <c r="C31" s="96">
        <v>100000</v>
      </c>
      <c r="D31" s="97">
        <v>1</v>
      </c>
      <c r="E31" s="96">
        <f>C31*D31</f>
        <v>100000</v>
      </c>
      <c r="F31" s="96">
        <v>12</v>
      </c>
      <c r="G31" s="96">
        <f t="shared" si="16"/>
        <v>100000</v>
      </c>
      <c r="H31" s="96">
        <f t="shared" si="16"/>
        <v>100000</v>
      </c>
      <c r="I31" s="96">
        <f t="shared" si="16"/>
        <v>100000</v>
      </c>
      <c r="J31" s="96">
        <f t="shared" si="16"/>
        <v>100000</v>
      </c>
      <c r="K31" s="96">
        <f t="shared" si="16"/>
        <v>100000</v>
      </c>
      <c r="L31" s="96">
        <f t="shared" si="16"/>
        <v>100000</v>
      </c>
      <c r="M31" s="96">
        <f t="shared" si="16"/>
        <v>100000</v>
      </c>
      <c r="N31" s="96">
        <f t="shared" si="16"/>
        <v>100000</v>
      </c>
      <c r="O31" s="96">
        <f t="shared" si="16"/>
        <v>100000</v>
      </c>
      <c r="P31" s="96">
        <f t="shared" si="16"/>
        <v>100000</v>
      </c>
      <c r="Q31" s="96">
        <f t="shared" si="16"/>
        <v>100000</v>
      </c>
      <c r="R31" s="96">
        <f t="shared" si="16"/>
        <v>100000</v>
      </c>
      <c r="S31" s="100">
        <f t="shared" ref="S31" si="23">SUM(G31:R31)</f>
        <v>1200000</v>
      </c>
      <c r="T31" s="100">
        <f t="shared" ref="T31" si="24">S31*0.27</f>
        <v>324000</v>
      </c>
      <c r="U31" s="115">
        <f t="shared" ref="U31" si="25">SUM(S31:T31)</f>
        <v>1524000</v>
      </c>
    </row>
    <row r="32" spans="1:21" x14ac:dyDescent="0.25">
      <c r="A32" s="104" t="s">
        <v>104</v>
      </c>
      <c r="B32" s="95" t="s">
        <v>105</v>
      </c>
      <c r="C32" s="96">
        <v>100000</v>
      </c>
      <c r="D32" s="97">
        <v>1</v>
      </c>
      <c r="E32" s="96">
        <f>C32*D32</f>
        <v>100000</v>
      </c>
      <c r="F32" s="96">
        <v>12</v>
      </c>
      <c r="G32" s="96">
        <f t="shared" si="16"/>
        <v>100000</v>
      </c>
      <c r="H32" s="96">
        <f t="shared" si="16"/>
        <v>100000</v>
      </c>
      <c r="I32" s="96">
        <f t="shared" si="16"/>
        <v>100000</v>
      </c>
      <c r="J32" s="96">
        <f t="shared" si="16"/>
        <v>100000</v>
      </c>
      <c r="K32" s="96">
        <f t="shared" si="16"/>
        <v>100000</v>
      </c>
      <c r="L32" s="96">
        <f t="shared" si="16"/>
        <v>100000</v>
      </c>
      <c r="M32" s="96">
        <f t="shared" si="16"/>
        <v>100000</v>
      </c>
      <c r="N32" s="96">
        <f t="shared" si="16"/>
        <v>100000</v>
      </c>
      <c r="O32" s="96">
        <f t="shared" si="16"/>
        <v>100000</v>
      </c>
      <c r="P32" s="96">
        <f t="shared" si="16"/>
        <v>100000</v>
      </c>
      <c r="Q32" s="96">
        <f t="shared" si="16"/>
        <v>100000</v>
      </c>
      <c r="R32" s="96">
        <f t="shared" si="16"/>
        <v>100000</v>
      </c>
      <c r="S32" s="100">
        <f t="shared" si="17"/>
        <v>1200000</v>
      </c>
      <c r="T32" s="100">
        <f t="shared" si="12"/>
        <v>324000</v>
      </c>
      <c r="U32" s="115">
        <f t="shared" si="13"/>
        <v>1524000</v>
      </c>
    </row>
    <row r="33" spans="1:21" x14ac:dyDescent="0.25">
      <c r="A33" s="111" t="s">
        <v>106</v>
      </c>
      <c r="B33" s="95">
        <v>525</v>
      </c>
      <c r="C33" s="96">
        <v>35000</v>
      </c>
      <c r="D33" s="97">
        <v>1</v>
      </c>
      <c r="E33" s="96">
        <f>C33*D33</f>
        <v>35000</v>
      </c>
      <c r="F33" s="96">
        <v>13</v>
      </c>
      <c r="G33" s="96">
        <f t="shared" si="16"/>
        <v>35000</v>
      </c>
      <c r="H33" s="96">
        <f t="shared" si="16"/>
        <v>35000</v>
      </c>
      <c r="I33" s="96">
        <f t="shared" si="16"/>
        <v>35000</v>
      </c>
      <c r="J33" s="96">
        <f t="shared" si="16"/>
        <v>35000</v>
      </c>
      <c r="K33" s="96">
        <f t="shared" si="16"/>
        <v>35000</v>
      </c>
      <c r="L33" s="96">
        <f t="shared" si="16"/>
        <v>35000</v>
      </c>
      <c r="M33" s="96">
        <f t="shared" si="16"/>
        <v>35000</v>
      </c>
      <c r="N33" s="96">
        <f t="shared" si="16"/>
        <v>35000</v>
      </c>
      <c r="O33" s="96">
        <f t="shared" si="16"/>
        <v>35000</v>
      </c>
      <c r="P33" s="96">
        <f t="shared" si="16"/>
        <v>35000</v>
      </c>
      <c r="Q33" s="96">
        <f t="shared" si="16"/>
        <v>35000</v>
      </c>
      <c r="R33" s="96">
        <f t="shared" si="16"/>
        <v>35000</v>
      </c>
      <c r="S33" s="99">
        <f t="shared" si="17"/>
        <v>420000</v>
      </c>
      <c r="T33" s="99">
        <f t="shared" si="12"/>
        <v>113400.00000000001</v>
      </c>
      <c r="U33" s="101">
        <f t="shared" si="13"/>
        <v>533400</v>
      </c>
    </row>
    <row r="34" spans="1:21" s="114" customFormat="1" ht="14.45" hidden="1" customHeight="1" x14ac:dyDescent="0.25">
      <c r="A34" s="112" t="s">
        <v>107</v>
      </c>
      <c r="B34" s="113" t="s">
        <v>108</v>
      </c>
      <c r="C34" s="99"/>
      <c r="D34" s="102"/>
      <c r="E34" s="99"/>
      <c r="F34" s="99"/>
      <c r="G34" s="99">
        <f>G35+G36+G37</f>
        <v>0</v>
      </c>
      <c r="H34" s="99">
        <f t="shared" ref="H34:R34" si="26">H35+H36+H37</f>
        <v>0</v>
      </c>
      <c r="I34" s="99">
        <f t="shared" si="26"/>
        <v>0</v>
      </c>
      <c r="J34" s="99">
        <f t="shared" si="26"/>
        <v>0</v>
      </c>
      <c r="K34" s="99">
        <f t="shared" si="26"/>
        <v>0</v>
      </c>
      <c r="L34" s="99">
        <f t="shared" si="26"/>
        <v>0</v>
      </c>
      <c r="M34" s="99">
        <f t="shared" si="26"/>
        <v>0</v>
      </c>
      <c r="N34" s="99">
        <f t="shared" si="26"/>
        <v>0</v>
      </c>
      <c r="O34" s="99">
        <f t="shared" si="26"/>
        <v>0</v>
      </c>
      <c r="P34" s="99">
        <f t="shared" si="26"/>
        <v>0</v>
      </c>
      <c r="Q34" s="99">
        <f t="shared" si="26"/>
        <v>0</v>
      </c>
      <c r="R34" s="99">
        <f t="shared" si="26"/>
        <v>0</v>
      </c>
      <c r="S34" s="99">
        <f t="shared" si="17"/>
        <v>0</v>
      </c>
      <c r="T34" s="99">
        <f t="shared" si="12"/>
        <v>0</v>
      </c>
      <c r="U34" s="101">
        <f t="shared" si="13"/>
        <v>0</v>
      </c>
    </row>
    <row r="35" spans="1:21" ht="14.45" hidden="1" customHeight="1" x14ac:dyDescent="0.25">
      <c r="A35" s="104" t="s">
        <v>109</v>
      </c>
      <c r="B35" s="95" t="s">
        <v>110</v>
      </c>
      <c r="C35" s="96"/>
      <c r="D35" s="97"/>
      <c r="E35" s="96"/>
      <c r="F35" s="96"/>
      <c r="G35" s="96">
        <f t="shared" si="16"/>
        <v>0</v>
      </c>
      <c r="H35" s="96">
        <f t="shared" si="16"/>
        <v>0</v>
      </c>
      <c r="I35" s="96">
        <f t="shared" si="16"/>
        <v>0</v>
      </c>
      <c r="J35" s="96">
        <f t="shared" si="16"/>
        <v>0</v>
      </c>
      <c r="K35" s="96">
        <f t="shared" si="16"/>
        <v>0</v>
      </c>
      <c r="L35" s="96">
        <f t="shared" si="16"/>
        <v>0</v>
      </c>
      <c r="M35" s="96">
        <f t="shared" si="16"/>
        <v>0</v>
      </c>
      <c r="N35" s="96">
        <f t="shared" si="16"/>
        <v>0</v>
      </c>
      <c r="O35" s="96">
        <f t="shared" si="16"/>
        <v>0</v>
      </c>
      <c r="P35" s="96">
        <f t="shared" si="16"/>
        <v>0</v>
      </c>
      <c r="Q35" s="96">
        <f t="shared" si="16"/>
        <v>0</v>
      </c>
      <c r="R35" s="96">
        <f t="shared" si="16"/>
        <v>0</v>
      </c>
      <c r="S35" s="100">
        <f t="shared" si="17"/>
        <v>0</v>
      </c>
      <c r="T35" s="100">
        <f t="shared" si="12"/>
        <v>0</v>
      </c>
      <c r="U35" s="115">
        <f t="shared" si="13"/>
        <v>0</v>
      </c>
    </row>
    <row r="36" spans="1:21" ht="14.45" hidden="1" customHeight="1" x14ac:dyDescent="0.25">
      <c r="A36" s="104" t="s">
        <v>111</v>
      </c>
      <c r="B36" s="95" t="s">
        <v>112</v>
      </c>
      <c r="C36" s="96"/>
      <c r="D36" s="97"/>
      <c r="E36" s="96"/>
      <c r="F36" s="96"/>
      <c r="G36" s="96">
        <f t="shared" si="16"/>
        <v>0</v>
      </c>
      <c r="H36" s="96">
        <f t="shared" si="16"/>
        <v>0</v>
      </c>
      <c r="I36" s="96">
        <f t="shared" si="16"/>
        <v>0</v>
      </c>
      <c r="J36" s="96">
        <f t="shared" si="16"/>
        <v>0</v>
      </c>
      <c r="K36" s="96">
        <f t="shared" si="16"/>
        <v>0</v>
      </c>
      <c r="L36" s="96">
        <f t="shared" si="16"/>
        <v>0</v>
      </c>
      <c r="M36" s="96">
        <f t="shared" si="16"/>
        <v>0</v>
      </c>
      <c r="N36" s="96">
        <f t="shared" si="16"/>
        <v>0</v>
      </c>
      <c r="O36" s="96">
        <f t="shared" si="16"/>
        <v>0</v>
      </c>
      <c r="P36" s="96">
        <f t="shared" si="16"/>
        <v>0</v>
      </c>
      <c r="Q36" s="96">
        <f t="shared" si="16"/>
        <v>0</v>
      </c>
      <c r="R36" s="96">
        <f t="shared" si="16"/>
        <v>0</v>
      </c>
      <c r="S36" s="100">
        <f t="shared" si="17"/>
        <v>0</v>
      </c>
      <c r="T36" s="100">
        <f t="shared" si="12"/>
        <v>0</v>
      </c>
      <c r="U36" s="115">
        <f t="shared" si="13"/>
        <v>0</v>
      </c>
    </row>
    <row r="37" spans="1:21" ht="14.45" hidden="1" customHeight="1" x14ac:dyDescent="0.25">
      <c r="A37" s="104" t="s">
        <v>113</v>
      </c>
      <c r="B37" s="95" t="s">
        <v>114</v>
      </c>
      <c r="C37" s="96"/>
      <c r="D37" s="97"/>
      <c r="E37" s="96"/>
      <c r="F37" s="96"/>
      <c r="G37" s="96">
        <f t="shared" si="16"/>
        <v>0</v>
      </c>
      <c r="H37" s="96">
        <f t="shared" si="16"/>
        <v>0</v>
      </c>
      <c r="I37" s="96">
        <f t="shared" si="16"/>
        <v>0</v>
      </c>
      <c r="J37" s="96">
        <f t="shared" si="16"/>
        <v>0</v>
      </c>
      <c r="K37" s="96">
        <f t="shared" si="16"/>
        <v>0</v>
      </c>
      <c r="L37" s="96">
        <f t="shared" si="16"/>
        <v>0</v>
      </c>
      <c r="M37" s="96">
        <f t="shared" si="16"/>
        <v>0</v>
      </c>
      <c r="N37" s="96">
        <f t="shared" si="16"/>
        <v>0</v>
      </c>
      <c r="O37" s="96">
        <f t="shared" si="16"/>
        <v>0</v>
      </c>
      <c r="P37" s="96">
        <f t="shared" si="16"/>
        <v>0</v>
      </c>
      <c r="Q37" s="96">
        <f t="shared" si="16"/>
        <v>0</v>
      </c>
      <c r="R37" s="96">
        <f t="shared" si="16"/>
        <v>0</v>
      </c>
      <c r="S37" s="100">
        <f t="shared" si="17"/>
        <v>0</v>
      </c>
      <c r="T37" s="100">
        <f t="shared" si="12"/>
        <v>0</v>
      </c>
      <c r="U37" s="115">
        <f t="shared" si="13"/>
        <v>0</v>
      </c>
    </row>
    <row r="38" spans="1:21" s="114" customFormat="1" x14ac:dyDescent="0.25">
      <c r="A38" s="112" t="s">
        <v>115</v>
      </c>
      <c r="B38" s="113" t="s">
        <v>116</v>
      </c>
      <c r="C38" s="99"/>
      <c r="D38" s="102"/>
      <c r="E38" s="99"/>
      <c r="F38" s="99"/>
      <c r="G38" s="99">
        <f>G39+G40+G41+G42+G43+G44+G45+G46+G47</f>
        <v>3775000</v>
      </c>
      <c r="H38" s="99">
        <f t="shared" ref="H38:R38" si="27">H39+H40+H41+H42+H43+H44+H45+H46+H47</f>
        <v>3345000</v>
      </c>
      <c r="I38" s="99">
        <f t="shared" si="27"/>
        <v>3195000</v>
      </c>
      <c r="J38" s="99">
        <f t="shared" si="27"/>
        <v>2925000</v>
      </c>
      <c r="K38" s="99">
        <f t="shared" si="27"/>
        <v>3445000</v>
      </c>
      <c r="L38" s="99">
        <f t="shared" si="27"/>
        <v>2845000</v>
      </c>
      <c r="M38" s="99">
        <f t="shared" si="27"/>
        <v>3275000</v>
      </c>
      <c r="N38" s="99">
        <f t="shared" si="27"/>
        <v>2845000</v>
      </c>
      <c r="O38" s="99">
        <f t="shared" si="27"/>
        <v>3195000</v>
      </c>
      <c r="P38" s="99">
        <f t="shared" si="27"/>
        <v>2925000</v>
      </c>
      <c r="Q38" s="99">
        <f t="shared" si="27"/>
        <v>3445000</v>
      </c>
      <c r="R38" s="99">
        <f t="shared" si="27"/>
        <v>3345000</v>
      </c>
      <c r="S38" s="99">
        <f t="shared" si="17"/>
        <v>38560000</v>
      </c>
      <c r="T38" s="99">
        <f t="shared" si="12"/>
        <v>10411200</v>
      </c>
      <c r="U38" s="101">
        <f t="shared" si="13"/>
        <v>48971200</v>
      </c>
    </row>
    <row r="39" spans="1:21" x14ac:dyDescent="0.25">
      <c r="A39" s="104" t="s">
        <v>117</v>
      </c>
      <c r="B39" s="95" t="s">
        <v>118</v>
      </c>
      <c r="C39" s="96">
        <v>100000</v>
      </c>
      <c r="D39" s="97">
        <v>1</v>
      </c>
      <c r="E39" s="96">
        <f>C39*D39</f>
        <v>100000</v>
      </c>
      <c r="F39" s="96">
        <v>12</v>
      </c>
      <c r="G39" s="96">
        <f t="shared" si="16"/>
        <v>100000</v>
      </c>
      <c r="H39" s="96">
        <f t="shared" si="16"/>
        <v>100000</v>
      </c>
      <c r="I39" s="96">
        <f t="shared" si="16"/>
        <v>100000</v>
      </c>
      <c r="J39" s="96">
        <f t="shared" si="16"/>
        <v>100000</v>
      </c>
      <c r="K39" s="96">
        <f t="shared" si="16"/>
        <v>100000</v>
      </c>
      <c r="L39" s="96">
        <f t="shared" si="16"/>
        <v>100000</v>
      </c>
      <c r="M39" s="96">
        <f t="shared" si="16"/>
        <v>100000</v>
      </c>
      <c r="N39" s="96">
        <f t="shared" si="16"/>
        <v>100000</v>
      </c>
      <c r="O39" s="96">
        <f t="shared" si="16"/>
        <v>100000</v>
      </c>
      <c r="P39" s="96">
        <f t="shared" si="16"/>
        <v>100000</v>
      </c>
      <c r="Q39" s="96">
        <f t="shared" si="16"/>
        <v>100000</v>
      </c>
      <c r="R39" s="96">
        <f t="shared" si="16"/>
        <v>100000</v>
      </c>
      <c r="S39" s="100">
        <f t="shared" si="17"/>
        <v>1200000</v>
      </c>
      <c r="T39" s="100">
        <f t="shared" si="12"/>
        <v>324000</v>
      </c>
      <c r="U39" s="115">
        <f t="shared" si="13"/>
        <v>1524000</v>
      </c>
    </row>
    <row r="40" spans="1:21" x14ac:dyDescent="0.25">
      <c r="A40" s="104" t="s">
        <v>119</v>
      </c>
      <c r="B40" s="95" t="s">
        <v>120</v>
      </c>
      <c r="C40" s="96">
        <v>20000</v>
      </c>
      <c r="D40" s="97">
        <v>1</v>
      </c>
      <c r="E40" s="96">
        <f>C40*D40</f>
        <v>20000</v>
      </c>
      <c r="F40" s="96">
        <v>12</v>
      </c>
      <c r="G40" s="96">
        <f t="shared" si="16"/>
        <v>20000</v>
      </c>
      <c r="H40" s="96">
        <f t="shared" si="16"/>
        <v>20000</v>
      </c>
      <c r="I40" s="96">
        <f t="shared" si="16"/>
        <v>20000</v>
      </c>
      <c r="J40" s="96">
        <f t="shared" si="16"/>
        <v>20000</v>
      </c>
      <c r="K40" s="96">
        <f t="shared" si="16"/>
        <v>20000</v>
      </c>
      <c r="L40" s="96">
        <f t="shared" si="16"/>
        <v>20000</v>
      </c>
      <c r="M40" s="96">
        <f t="shared" si="16"/>
        <v>20000</v>
      </c>
      <c r="N40" s="96">
        <f t="shared" si="16"/>
        <v>20000</v>
      </c>
      <c r="O40" s="96">
        <f t="shared" si="16"/>
        <v>20000</v>
      </c>
      <c r="P40" s="96">
        <f t="shared" si="16"/>
        <v>20000</v>
      </c>
      <c r="Q40" s="96">
        <f t="shared" si="16"/>
        <v>20000</v>
      </c>
      <c r="R40" s="96">
        <f t="shared" si="16"/>
        <v>20000</v>
      </c>
      <c r="S40" s="100">
        <f t="shared" si="17"/>
        <v>240000</v>
      </c>
      <c r="T40" s="100">
        <f t="shared" si="12"/>
        <v>64800.000000000007</v>
      </c>
      <c r="U40" s="115">
        <f t="shared" si="13"/>
        <v>304800</v>
      </c>
    </row>
    <row r="41" spans="1:21" x14ac:dyDescent="0.25">
      <c r="A41" s="104" t="s">
        <v>121</v>
      </c>
      <c r="B41" s="95" t="s">
        <v>122</v>
      </c>
      <c r="C41" s="96">
        <v>500000</v>
      </c>
      <c r="D41" s="97">
        <v>1</v>
      </c>
      <c r="E41" s="96">
        <f>C41*D41</f>
        <v>500000</v>
      </c>
      <c r="F41" s="96">
        <v>12</v>
      </c>
      <c r="G41" s="96">
        <f t="shared" si="16"/>
        <v>500000</v>
      </c>
      <c r="H41" s="96">
        <f t="shared" si="16"/>
        <v>500000</v>
      </c>
      <c r="I41" s="96">
        <f t="shared" si="16"/>
        <v>500000</v>
      </c>
      <c r="J41" s="96">
        <f t="shared" si="16"/>
        <v>500000</v>
      </c>
      <c r="K41" s="96">
        <f t="shared" si="16"/>
        <v>500000</v>
      </c>
      <c r="L41" s="96">
        <f t="shared" si="16"/>
        <v>500000</v>
      </c>
      <c r="M41" s="96">
        <f t="shared" si="16"/>
        <v>500000</v>
      </c>
      <c r="N41" s="96">
        <f t="shared" si="16"/>
        <v>500000</v>
      </c>
      <c r="O41" s="96">
        <f t="shared" si="16"/>
        <v>500000</v>
      </c>
      <c r="P41" s="96">
        <f t="shared" si="16"/>
        <v>500000</v>
      </c>
      <c r="Q41" s="96">
        <f t="shared" si="16"/>
        <v>500000</v>
      </c>
      <c r="R41" s="96">
        <f t="shared" si="16"/>
        <v>500000</v>
      </c>
      <c r="S41" s="100">
        <f t="shared" si="17"/>
        <v>6000000</v>
      </c>
      <c r="T41" s="100">
        <f t="shared" si="12"/>
        <v>1620000</v>
      </c>
      <c r="U41" s="115">
        <f t="shared" si="13"/>
        <v>7620000</v>
      </c>
    </row>
    <row r="42" spans="1:21" x14ac:dyDescent="0.25">
      <c r="A42" s="104" t="s">
        <v>123</v>
      </c>
      <c r="B42" s="95" t="s">
        <v>124</v>
      </c>
      <c r="C42" s="96">
        <v>500000</v>
      </c>
      <c r="D42" s="97">
        <v>1</v>
      </c>
      <c r="E42" s="96">
        <f>C42*D42</f>
        <v>500000</v>
      </c>
      <c r="F42" s="96">
        <v>12</v>
      </c>
      <c r="G42" s="96">
        <f t="shared" si="16"/>
        <v>500000</v>
      </c>
      <c r="H42" s="96">
        <f t="shared" si="16"/>
        <v>500000</v>
      </c>
      <c r="I42" s="96">
        <f t="shared" si="16"/>
        <v>500000</v>
      </c>
      <c r="J42" s="96">
        <f t="shared" si="16"/>
        <v>500000</v>
      </c>
      <c r="K42" s="96">
        <f t="shared" si="16"/>
        <v>500000</v>
      </c>
      <c r="L42" s="96">
        <f t="shared" si="16"/>
        <v>500000</v>
      </c>
      <c r="M42" s="96">
        <f t="shared" si="16"/>
        <v>500000</v>
      </c>
      <c r="N42" s="96">
        <f t="shared" si="16"/>
        <v>500000</v>
      </c>
      <c r="O42" s="96">
        <f t="shared" si="16"/>
        <v>500000</v>
      </c>
      <c r="P42" s="96">
        <f t="shared" si="16"/>
        <v>500000</v>
      </c>
      <c r="Q42" s="96">
        <f t="shared" si="16"/>
        <v>500000</v>
      </c>
      <c r="R42" s="96">
        <f t="shared" si="16"/>
        <v>500000</v>
      </c>
      <c r="S42" s="100">
        <f t="shared" si="17"/>
        <v>6000000</v>
      </c>
      <c r="T42" s="100">
        <f t="shared" si="12"/>
        <v>1620000</v>
      </c>
      <c r="U42" s="115">
        <f t="shared" si="13"/>
        <v>7620000</v>
      </c>
    </row>
    <row r="43" spans="1:21" x14ac:dyDescent="0.25">
      <c r="A43" s="104" t="s">
        <v>125</v>
      </c>
      <c r="B43" s="95" t="s">
        <v>126</v>
      </c>
      <c r="C43" s="96"/>
      <c r="D43" s="97"/>
      <c r="E43" s="96">
        <f t="shared" ref="E43:E47" si="28">C43*D43</f>
        <v>0</v>
      </c>
      <c r="F43" s="96"/>
      <c r="G43" s="96">
        <f t="shared" si="16"/>
        <v>0</v>
      </c>
      <c r="H43" s="96">
        <f t="shared" si="16"/>
        <v>0</v>
      </c>
      <c r="I43" s="96">
        <f t="shared" si="16"/>
        <v>0</v>
      </c>
      <c r="J43" s="96">
        <f t="shared" si="16"/>
        <v>0</v>
      </c>
      <c r="K43" s="96">
        <v>250000</v>
      </c>
      <c r="L43" s="96">
        <f t="shared" si="16"/>
        <v>0</v>
      </c>
      <c r="M43" s="96">
        <f t="shared" si="16"/>
        <v>0</v>
      </c>
      <c r="N43" s="96">
        <f t="shared" si="16"/>
        <v>0</v>
      </c>
      <c r="O43" s="96">
        <f t="shared" si="16"/>
        <v>0</v>
      </c>
      <c r="P43" s="96">
        <f t="shared" si="16"/>
        <v>0</v>
      </c>
      <c r="Q43" s="96">
        <v>250000</v>
      </c>
      <c r="R43" s="96">
        <f t="shared" si="16"/>
        <v>0</v>
      </c>
      <c r="S43" s="100">
        <f t="shared" si="17"/>
        <v>500000</v>
      </c>
      <c r="T43" s="100">
        <f t="shared" si="12"/>
        <v>135000</v>
      </c>
      <c r="U43" s="115">
        <f t="shared" si="13"/>
        <v>635000</v>
      </c>
    </row>
    <row r="44" spans="1:21" x14ac:dyDescent="0.25">
      <c r="A44" s="104" t="s">
        <v>127</v>
      </c>
      <c r="B44" s="95" t="s">
        <v>128</v>
      </c>
      <c r="C44" s="96">
        <v>1650000</v>
      </c>
      <c r="D44" s="97">
        <v>1</v>
      </c>
      <c r="E44" s="96">
        <f t="shared" si="28"/>
        <v>1650000</v>
      </c>
      <c r="F44" s="96">
        <v>12</v>
      </c>
      <c r="G44" s="96">
        <v>2000000</v>
      </c>
      <c r="H44" s="96">
        <f t="shared" si="16"/>
        <v>1650000</v>
      </c>
      <c r="I44" s="96">
        <v>2000000</v>
      </c>
      <c r="J44" s="96">
        <f t="shared" si="16"/>
        <v>1650000</v>
      </c>
      <c r="K44" s="96">
        <v>2000000</v>
      </c>
      <c r="L44" s="96">
        <f t="shared" si="16"/>
        <v>1650000</v>
      </c>
      <c r="M44" s="96">
        <v>2000000</v>
      </c>
      <c r="N44" s="96">
        <f t="shared" si="16"/>
        <v>1650000</v>
      </c>
      <c r="O44" s="96">
        <v>2000000</v>
      </c>
      <c r="P44" s="96">
        <f t="shared" si="16"/>
        <v>1650000</v>
      </c>
      <c r="Q44" s="96">
        <v>2000000</v>
      </c>
      <c r="R44" s="96">
        <f t="shared" si="16"/>
        <v>1650000</v>
      </c>
      <c r="S44" s="100">
        <f t="shared" si="17"/>
        <v>21900000</v>
      </c>
      <c r="T44" s="100">
        <f t="shared" si="12"/>
        <v>5913000</v>
      </c>
      <c r="U44" s="115">
        <f t="shared" si="13"/>
        <v>27813000</v>
      </c>
    </row>
    <row r="45" spans="1:21" x14ac:dyDescent="0.25">
      <c r="A45" s="104" t="s">
        <v>129</v>
      </c>
      <c r="B45" s="95" t="s">
        <v>130</v>
      </c>
      <c r="C45" s="96"/>
      <c r="D45" s="97"/>
      <c r="E45" s="96">
        <f t="shared" si="28"/>
        <v>0</v>
      </c>
      <c r="F45" s="96"/>
      <c r="G45" s="96">
        <v>500000</v>
      </c>
      <c r="H45" s="96">
        <v>500000</v>
      </c>
      <c r="I45" s="96">
        <v>0</v>
      </c>
      <c r="J45" s="96">
        <f t="shared" si="16"/>
        <v>0</v>
      </c>
      <c r="K45" s="96">
        <f t="shared" si="16"/>
        <v>0</v>
      </c>
      <c r="L45" s="96">
        <f t="shared" si="16"/>
        <v>0</v>
      </c>
      <c r="M45" s="96">
        <f t="shared" si="16"/>
        <v>0</v>
      </c>
      <c r="N45" s="96">
        <f t="shared" si="16"/>
        <v>0</v>
      </c>
      <c r="O45" s="96">
        <f t="shared" si="16"/>
        <v>0</v>
      </c>
      <c r="P45" s="96">
        <f t="shared" si="16"/>
        <v>0</v>
      </c>
      <c r="Q45" s="96">
        <f t="shared" si="16"/>
        <v>0</v>
      </c>
      <c r="R45" s="96">
        <v>500000</v>
      </c>
      <c r="S45" s="100">
        <f t="shared" si="17"/>
        <v>1500000</v>
      </c>
      <c r="T45" s="100">
        <f t="shared" si="12"/>
        <v>405000</v>
      </c>
      <c r="U45" s="115">
        <f t="shared" si="13"/>
        <v>1905000</v>
      </c>
    </row>
    <row r="46" spans="1:21" x14ac:dyDescent="0.25">
      <c r="A46" s="104" t="s">
        <v>131</v>
      </c>
      <c r="B46" s="95" t="s">
        <v>132</v>
      </c>
      <c r="C46" s="96"/>
      <c r="D46" s="97"/>
      <c r="E46" s="96">
        <f t="shared" si="28"/>
        <v>0</v>
      </c>
      <c r="F46" s="96"/>
      <c r="G46" s="96">
        <v>80000</v>
      </c>
      <c r="H46" s="96">
        <f t="shared" si="16"/>
        <v>0</v>
      </c>
      <c r="I46" s="96">
        <f t="shared" si="16"/>
        <v>0</v>
      </c>
      <c r="J46" s="96">
        <v>80000</v>
      </c>
      <c r="K46" s="96">
        <f t="shared" si="16"/>
        <v>0</v>
      </c>
      <c r="L46" s="96">
        <f t="shared" si="16"/>
        <v>0</v>
      </c>
      <c r="M46" s="96">
        <v>80000</v>
      </c>
      <c r="N46" s="96">
        <f t="shared" si="16"/>
        <v>0</v>
      </c>
      <c r="O46" s="96">
        <f t="shared" si="16"/>
        <v>0</v>
      </c>
      <c r="P46" s="96">
        <v>80000</v>
      </c>
      <c r="Q46" s="96">
        <f t="shared" si="16"/>
        <v>0</v>
      </c>
      <c r="R46" s="96">
        <f t="shared" si="16"/>
        <v>0</v>
      </c>
      <c r="S46" s="100">
        <f t="shared" si="17"/>
        <v>320000</v>
      </c>
      <c r="T46" s="100">
        <f t="shared" si="12"/>
        <v>86400</v>
      </c>
      <c r="U46" s="115">
        <f t="shared" si="13"/>
        <v>406400</v>
      </c>
    </row>
    <row r="47" spans="1:21" x14ac:dyDescent="0.25">
      <c r="A47" s="104" t="s">
        <v>133</v>
      </c>
      <c r="B47" s="95" t="s">
        <v>134</v>
      </c>
      <c r="C47" s="96">
        <v>75000</v>
      </c>
      <c r="D47" s="97">
        <v>1</v>
      </c>
      <c r="E47" s="96">
        <f t="shared" si="28"/>
        <v>75000</v>
      </c>
      <c r="F47" s="96">
        <v>12</v>
      </c>
      <c r="G47" s="96">
        <f t="shared" si="16"/>
        <v>75000</v>
      </c>
      <c r="H47" s="96">
        <f t="shared" si="16"/>
        <v>75000</v>
      </c>
      <c r="I47" s="96">
        <f t="shared" si="16"/>
        <v>75000</v>
      </c>
      <c r="J47" s="96">
        <f t="shared" si="16"/>
        <v>75000</v>
      </c>
      <c r="K47" s="96">
        <f t="shared" si="16"/>
        <v>75000</v>
      </c>
      <c r="L47" s="96">
        <f t="shared" si="16"/>
        <v>75000</v>
      </c>
      <c r="M47" s="96">
        <f t="shared" si="16"/>
        <v>75000</v>
      </c>
      <c r="N47" s="96">
        <f t="shared" si="16"/>
        <v>75000</v>
      </c>
      <c r="O47" s="96">
        <f t="shared" si="16"/>
        <v>75000</v>
      </c>
      <c r="P47" s="96">
        <f t="shared" si="16"/>
        <v>75000</v>
      </c>
      <c r="Q47" s="96">
        <f t="shared" si="16"/>
        <v>75000</v>
      </c>
      <c r="R47" s="96">
        <f t="shared" si="16"/>
        <v>75000</v>
      </c>
      <c r="S47" s="100">
        <f t="shared" si="17"/>
        <v>900000</v>
      </c>
      <c r="T47" s="100">
        <f t="shared" si="12"/>
        <v>243000.00000000003</v>
      </c>
      <c r="U47" s="115">
        <f t="shared" si="13"/>
        <v>1143000</v>
      </c>
    </row>
    <row r="48" spans="1:21" s="114" customFormat="1" x14ac:dyDescent="0.25">
      <c r="A48" s="112" t="s">
        <v>135</v>
      </c>
      <c r="B48" s="113" t="s">
        <v>136</v>
      </c>
      <c r="C48" s="99"/>
      <c r="D48" s="102"/>
      <c r="E48" s="99"/>
      <c r="F48" s="99"/>
      <c r="G48" s="99">
        <f>G49+G50+G51+G52+G53+G57+G58</f>
        <v>5456225</v>
      </c>
      <c r="H48" s="99">
        <f t="shared" ref="H48:R48" si="29">H49+H50+H51+H52+H53+H57+H58</f>
        <v>5456225</v>
      </c>
      <c r="I48" s="99">
        <f t="shared" si="29"/>
        <v>5576225</v>
      </c>
      <c r="J48" s="99">
        <f t="shared" si="29"/>
        <v>6056225</v>
      </c>
      <c r="K48" s="99">
        <f t="shared" si="29"/>
        <v>5456225</v>
      </c>
      <c r="L48" s="99">
        <f t="shared" si="29"/>
        <v>5576225</v>
      </c>
      <c r="M48" s="99">
        <f t="shared" si="29"/>
        <v>5456225</v>
      </c>
      <c r="N48" s="99">
        <f t="shared" si="29"/>
        <v>5456225</v>
      </c>
      <c r="O48" s="99">
        <f t="shared" si="29"/>
        <v>5576225</v>
      </c>
      <c r="P48" s="99">
        <f t="shared" si="29"/>
        <v>5456225</v>
      </c>
      <c r="Q48" s="99">
        <f t="shared" si="29"/>
        <v>5456225</v>
      </c>
      <c r="R48" s="99">
        <f t="shared" si="29"/>
        <v>5456225</v>
      </c>
      <c r="S48" s="99">
        <f t="shared" si="17"/>
        <v>66434700</v>
      </c>
      <c r="T48" s="99">
        <f t="shared" si="12"/>
        <v>17937369</v>
      </c>
      <c r="U48" s="101">
        <f t="shared" si="13"/>
        <v>84372069</v>
      </c>
    </row>
    <row r="49" spans="1:21" x14ac:dyDescent="0.25">
      <c r="A49" s="104" t="s">
        <v>137</v>
      </c>
      <c r="B49" s="95" t="s">
        <v>138</v>
      </c>
      <c r="C49" s="96">
        <v>10</v>
      </c>
      <c r="D49" s="97">
        <v>6000</v>
      </c>
      <c r="E49" s="96">
        <f>C49*D49</f>
        <v>60000</v>
      </c>
      <c r="F49" s="96">
        <v>12</v>
      </c>
      <c r="G49" s="96">
        <f t="shared" si="16"/>
        <v>60000</v>
      </c>
      <c r="H49" s="96">
        <f t="shared" si="16"/>
        <v>60000</v>
      </c>
      <c r="I49" s="96">
        <f t="shared" si="16"/>
        <v>60000</v>
      </c>
      <c r="J49" s="96">
        <f>$C49*$D49+600000</f>
        <v>660000</v>
      </c>
      <c r="K49" s="96">
        <f t="shared" si="16"/>
        <v>60000</v>
      </c>
      <c r="L49" s="96">
        <f t="shared" si="16"/>
        <v>60000</v>
      </c>
      <c r="M49" s="96">
        <f t="shared" si="16"/>
        <v>60000</v>
      </c>
      <c r="N49" s="96">
        <f t="shared" si="16"/>
        <v>60000</v>
      </c>
      <c r="O49" s="96">
        <f t="shared" ref="O49:R50" si="30">$C49*$D49</f>
        <v>60000</v>
      </c>
      <c r="P49" s="96">
        <f t="shared" si="30"/>
        <v>60000</v>
      </c>
      <c r="Q49" s="96">
        <f t="shared" si="30"/>
        <v>60000</v>
      </c>
      <c r="R49" s="96">
        <f t="shared" si="30"/>
        <v>60000</v>
      </c>
      <c r="S49" s="100">
        <f t="shared" si="17"/>
        <v>1320000</v>
      </c>
      <c r="T49" s="100">
        <f t="shared" si="12"/>
        <v>356400</v>
      </c>
      <c r="U49" s="115">
        <f t="shared" si="13"/>
        <v>1676400</v>
      </c>
    </row>
    <row r="50" spans="1:21" x14ac:dyDescent="0.25">
      <c r="A50" s="104" t="s">
        <v>139</v>
      </c>
      <c r="B50" s="95" t="s">
        <v>140</v>
      </c>
      <c r="C50" s="96">
        <v>2725</v>
      </c>
      <c r="D50" s="97">
        <v>221</v>
      </c>
      <c r="E50" s="96">
        <f>C50*D50</f>
        <v>602225</v>
      </c>
      <c r="F50" s="96">
        <v>12</v>
      </c>
      <c r="G50" s="96">
        <f t="shared" ref="G50:R66" si="31">$C50*$D50</f>
        <v>602225</v>
      </c>
      <c r="H50" s="96">
        <f t="shared" si="31"/>
        <v>602225</v>
      </c>
      <c r="I50" s="96">
        <f t="shared" si="31"/>
        <v>602225</v>
      </c>
      <c r="J50" s="96">
        <f t="shared" si="31"/>
        <v>602225</v>
      </c>
      <c r="K50" s="96">
        <f t="shared" si="31"/>
        <v>602225</v>
      </c>
      <c r="L50" s="96">
        <f t="shared" si="31"/>
        <v>602225</v>
      </c>
      <c r="M50" s="96">
        <f t="shared" si="31"/>
        <v>602225</v>
      </c>
      <c r="N50" s="96">
        <f t="shared" si="31"/>
        <v>602225</v>
      </c>
      <c r="O50" s="96">
        <f t="shared" si="31"/>
        <v>602225</v>
      </c>
      <c r="P50" s="96">
        <f t="shared" si="31"/>
        <v>602225</v>
      </c>
      <c r="Q50" s="96">
        <f t="shared" si="30"/>
        <v>602225</v>
      </c>
      <c r="R50" s="96">
        <f t="shared" si="30"/>
        <v>602225</v>
      </c>
      <c r="S50" s="100">
        <f t="shared" si="17"/>
        <v>7226700</v>
      </c>
      <c r="T50" s="100">
        <f t="shared" si="12"/>
        <v>1951209.0000000002</v>
      </c>
      <c r="U50" s="115">
        <f t="shared" si="13"/>
        <v>9177909</v>
      </c>
    </row>
    <row r="51" spans="1:21" x14ac:dyDescent="0.25">
      <c r="A51" s="104" t="s">
        <v>141</v>
      </c>
      <c r="B51" s="95" t="s">
        <v>142</v>
      </c>
      <c r="C51" s="96">
        <v>1600000</v>
      </c>
      <c r="D51" s="97">
        <v>1</v>
      </c>
      <c r="E51" s="96">
        <f>C51*D51</f>
        <v>1600000</v>
      </c>
      <c r="F51" s="96">
        <v>12</v>
      </c>
      <c r="G51" s="96">
        <f t="shared" si="31"/>
        <v>1600000</v>
      </c>
      <c r="H51" s="96">
        <f t="shared" si="31"/>
        <v>1600000</v>
      </c>
      <c r="I51" s="96">
        <f t="shared" si="31"/>
        <v>1600000</v>
      </c>
      <c r="J51" s="96">
        <f t="shared" si="31"/>
        <v>1600000</v>
      </c>
      <c r="K51" s="96">
        <f t="shared" si="31"/>
        <v>1600000</v>
      </c>
      <c r="L51" s="96">
        <f t="shared" si="31"/>
        <v>1600000</v>
      </c>
      <c r="M51" s="96">
        <f t="shared" si="31"/>
        <v>1600000</v>
      </c>
      <c r="N51" s="96">
        <f t="shared" si="31"/>
        <v>1600000</v>
      </c>
      <c r="O51" s="96">
        <f t="shared" si="31"/>
        <v>1600000</v>
      </c>
      <c r="P51" s="96">
        <f t="shared" si="31"/>
        <v>1600000</v>
      </c>
      <c r="Q51" s="96">
        <f t="shared" si="31"/>
        <v>1600000</v>
      </c>
      <c r="R51" s="96">
        <f t="shared" si="31"/>
        <v>1600000</v>
      </c>
      <c r="S51" s="100">
        <f t="shared" si="17"/>
        <v>19200000</v>
      </c>
      <c r="T51" s="100">
        <f t="shared" si="12"/>
        <v>5184000</v>
      </c>
      <c r="U51" s="115">
        <f t="shared" si="13"/>
        <v>24384000</v>
      </c>
    </row>
    <row r="52" spans="1:21" x14ac:dyDescent="0.25">
      <c r="A52" s="104" t="s">
        <v>40</v>
      </c>
      <c r="B52" s="95" t="s">
        <v>143</v>
      </c>
      <c r="C52" s="96">
        <v>500000</v>
      </c>
      <c r="D52" s="97">
        <v>1</v>
      </c>
      <c r="E52" s="96">
        <f>C52*D52</f>
        <v>500000</v>
      </c>
      <c r="F52" s="96">
        <v>12</v>
      </c>
      <c r="G52" s="96">
        <f t="shared" si="31"/>
        <v>500000</v>
      </c>
      <c r="H52" s="96">
        <f t="shared" si="31"/>
        <v>500000</v>
      </c>
      <c r="I52" s="96">
        <f t="shared" si="31"/>
        <v>500000</v>
      </c>
      <c r="J52" s="96">
        <f t="shared" si="31"/>
        <v>500000</v>
      </c>
      <c r="K52" s="96">
        <f t="shared" si="31"/>
        <v>500000</v>
      </c>
      <c r="L52" s="96">
        <f t="shared" si="31"/>
        <v>500000</v>
      </c>
      <c r="M52" s="96">
        <f t="shared" si="31"/>
        <v>500000</v>
      </c>
      <c r="N52" s="96">
        <f t="shared" si="31"/>
        <v>500000</v>
      </c>
      <c r="O52" s="96">
        <f t="shared" si="31"/>
        <v>500000</v>
      </c>
      <c r="P52" s="96">
        <f t="shared" si="31"/>
        <v>500000</v>
      </c>
      <c r="Q52" s="96">
        <f t="shared" si="31"/>
        <v>500000</v>
      </c>
      <c r="R52" s="96">
        <f t="shared" si="31"/>
        <v>500000</v>
      </c>
      <c r="S52" s="100">
        <f t="shared" si="17"/>
        <v>6000000</v>
      </c>
      <c r="T52" s="100">
        <f t="shared" si="12"/>
        <v>1620000</v>
      </c>
      <c r="U52" s="115">
        <f t="shared" si="13"/>
        <v>7620000</v>
      </c>
    </row>
    <row r="53" spans="1:21" s="114" customFormat="1" x14ac:dyDescent="0.25">
      <c r="A53" s="116" t="s">
        <v>144</v>
      </c>
      <c r="B53" s="113" t="s">
        <v>145</v>
      </c>
      <c r="C53" s="99"/>
      <c r="D53" s="102"/>
      <c r="E53" s="99"/>
      <c r="F53" s="99"/>
      <c r="G53" s="99">
        <f>G54+G55+G56</f>
        <v>2034000</v>
      </c>
      <c r="H53" s="99">
        <f t="shared" ref="H53:R53" si="32">H54+H55+H56</f>
        <v>2034000</v>
      </c>
      <c r="I53" s="99">
        <f t="shared" si="32"/>
        <v>2154000</v>
      </c>
      <c r="J53" s="99">
        <f t="shared" si="32"/>
        <v>2034000</v>
      </c>
      <c r="K53" s="99">
        <f t="shared" si="32"/>
        <v>2034000</v>
      </c>
      <c r="L53" s="99">
        <f t="shared" si="32"/>
        <v>2154000</v>
      </c>
      <c r="M53" s="99">
        <f t="shared" si="32"/>
        <v>2034000</v>
      </c>
      <c r="N53" s="99">
        <f t="shared" si="32"/>
        <v>2034000</v>
      </c>
      <c r="O53" s="99">
        <f t="shared" si="32"/>
        <v>2154000</v>
      </c>
      <c r="P53" s="99">
        <f t="shared" si="32"/>
        <v>2034000</v>
      </c>
      <c r="Q53" s="99">
        <f t="shared" si="32"/>
        <v>2034000</v>
      </c>
      <c r="R53" s="99">
        <f t="shared" si="32"/>
        <v>2034000</v>
      </c>
      <c r="S53" s="99">
        <f t="shared" si="17"/>
        <v>24768000</v>
      </c>
      <c r="T53" s="99">
        <f t="shared" si="12"/>
        <v>6687360</v>
      </c>
      <c r="U53" s="101">
        <f t="shared" si="13"/>
        <v>31455360</v>
      </c>
    </row>
    <row r="54" spans="1:21" x14ac:dyDescent="0.25">
      <c r="A54" s="117" t="s">
        <v>146</v>
      </c>
      <c r="B54" s="95" t="s">
        <v>147</v>
      </c>
      <c r="C54" s="96">
        <v>120000</v>
      </c>
      <c r="D54" s="97">
        <v>3</v>
      </c>
      <c r="E54" s="96">
        <f>C54*D54</f>
        <v>360000</v>
      </c>
      <c r="F54" s="96">
        <v>12</v>
      </c>
      <c r="G54" s="96"/>
      <c r="H54" s="96"/>
      <c r="I54" s="96">
        <v>120000</v>
      </c>
      <c r="J54" s="96"/>
      <c r="K54" s="96"/>
      <c r="L54" s="96">
        <v>120000</v>
      </c>
      <c r="M54" s="96"/>
      <c r="N54" s="96"/>
      <c r="O54" s="96">
        <v>120000</v>
      </c>
      <c r="P54" s="96"/>
      <c r="Q54" s="96"/>
      <c r="R54" s="96"/>
      <c r="S54" s="100">
        <f t="shared" si="17"/>
        <v>360000</v>
      </c>
      <c r="T54" s="100">
        <f t="shared" si="12"/>
        <v>97200</v>
      </c>
      <c r="U54" s="115">
        <f t="shared" si="13"/>
        <v>457200</v>
      </c>
    </row>
    <row r="55" spans="1:21" x14ac:dyDescent="0.25">
      <c r="A55" s="117" t="s">
        <v>148</v>
      </c>
      <c r="B55" s="95" t="s">
        <v>149</v>
      </c>
      <c r="C55" s="96">
        <v>34000</v>
      </c>
      <c r="D55" s="97">
        <v>1</v>
      </c>
      <c r="E55" s="96">
        <f t="shared" ref="E55:E56" si="33">C55*D55</f>
        <v>34000</v>
      </c>
      <c r="F55" s="96">
        <v>12</v>
      </c>
      <c r="G55" s="96">
        <f t="shared" ref="G55" si="34">$C55*$D55</f>
        <v>34000</v>
      </c>
      <c r="H55" s="96">
        <f t="shared" si="31"/>
        <v>34000</v>
      </c>
      <c r="I55" s="96">
        <f t="shared" si="31"/>
        <v>34000</v>
      </c>
      <c r="J55" s="96">
        <f t="shared" si="31"/>
        <v>34000</v>
      </c>
      <c r="K55" s="96">
        <f t="shared" si="31"/>
        <v>34000</v>
      </c>
      <c r="L55" s="96">
        <f t="shared" si="31"/>
        <v>34000</v>
      </c>
      <c r="M55" s="96">
        <f t="shared" si="31"/>
        <v>34000</v>
      </c>
      <c r="N55" s="96">
        <f t="shared" si="31"/>
        <v>34000</v>
      </c>
      <c r="O55" s="96">
        <f t="shared" si="31"/>
        <v>34000</v>
      </c>
      <c r="P55" s="96">
        <f t="shared" si="31"/>
        <v>34000</v>
      </c>
      <c r="Q55" s="96">
        <f t="shared" si="31"/>
        <v>34000</v>
      </c>
      <c r="R55" s="96">
        <f t="shared" si="31"/>
        <v>34000</v>
      </c>
      <c r="S55" s="100">
        <f t="shared" si="17"/>
        <v>408000</v>
      </c>
      <c r="T55" s="100">
        <f t="shared" si="12"/>
        <v>110160</v>
      </c>
      <c r="U55" s="115">
        <f t="shared" si="13"/>
        <v>518160</v>
      </c>
    </row>
    <row r="56" spans="1:21" x14ac:dyDescent="0.25">
      <c r="A56" s="117" t="s">
        <v>150</v>
      </c>
      <c r="B56" s="95" t="s">
        <v>151</v>
      </c>
      <c r="C56" s="96">
        <v>2000000</v>
      </c>
      <c r="D56" s="97">
        <v>1</v>
      </c>
      <c r="E56" s="96">
        <f t="shared" si="33"/>
        <v>2000000</v>
      </c>
      <c r="F56" s="96">
        <v>12</v>
      </c>
      <c r="G56" s="96">
        <f t="shared" si="31"/>
        <v>2000000</v>
      </c>
      <c r="H56" s="96">
        <f t="shared" si="31"/>
        <v>2000000</v>
      </c>
      <c r="I56" s="96">
        <f t="shared" si="31"/>
        <v>2000000</v>
      </c>
      <c r="J56" s="96">
        <f t="shared" si="31"/>
        <v>2000000</v>
      </c>
      <c r="K56" s="96">
        <f t="shared" si="31"/>
        <v>2000000</v>
      </c>
      <c r="L56" s="96">
        <f t="shared" si="31"/>
        <v>2000000</v>
      </c>
      <c r="M56" s="96">
        <f t="shared" si="31"/>
        <v>2000000</v>
      </c>
      <c r="N56" s="96">
        <f t="shared" si="31"/>
        <v>2000000</v>
      </c>
      <c r="O56" s="96">
        <f t="shared" si="31"/>
        <v>2000000</v>
      </c>
      <c r="P56" s="96">
        <f t="shared" si="31"/>
        <v>2000000</v>
      </c>
      <c r="Q56" s="96">
        <f t="shared" si="31"/>
        <v>2000000</v>
      </c>
      <c r="R56" s="96">
        <f t="shared" si="31"/>
        <v>2000000</v>
      </c>
      <c r="S56" s="100">
        <f t="shared" si="17"/>
        <v>24000000</v>
      </c>
      <c r="T56" s="100">
        <f t="shared" si="12"/>
        <v>6480000</v>
      </c>
      <c r="U56" s="115">
        <f t="shared" si="13"/>
        <v>30480000</v>
      </c>
    </row>
    <row r="57" spans="1:21" x14ac:dyDescent="0.25">
      <c r="A57" s="94" t="s">
        <v>152</v>
      </c>
      <c r="B57" s="95" t="s">
        <v>153</v>
      </c>
      <c r="C57" s="96">
        <v>210000</v>
      </c>
      <c r="D57" s="97">
        <v>1</v>
      </c>
      <c r="E57" s="96">
        <f>C57*D57</f>
        <v>210000</v>
      </c>
      <c r="F57" s="96">
        <v>12</v>
      </c>
      <c r="G57" s="96">
        <f t="shared" si="31"/>
        <v>210000</v>
      </c>
      <c r="H57" s="96">
        <f t="shared" si="31"/>
        <v>210000</v>
      </c>
      <c r="I57" s="96">
        <f t="shared" si="31"/>
        <v>210000</v>
      </c>
      <c r="J57" s="96">
        <f t="shared" si="31"/>
        <v>210000</v>
      </c>
      <c r="K57" s="96">
        <f t="shared" si="31"/>
        <v>210000</v>
      </c>
      <c r="L57" s="96">
        <f t="shared" si="31"/>
        <v>210000</v>
      </c>
      <c r="M57" s="96">
        <f t="shared" si="31"/>
        <v>210000</v>
      </c>
      <c r="N57" s="96">
        <f t="shared" si="31"/>
        <v>210000</v>
      </c>
      <c r="O57" s="96">
        <f t="shared" si="31"/>
        <v>210000</v>
      </c>
      <c r="P57" s="96">
        <f t="shared" si="31"/>
        <v>210000</v>
      </c>
      <c r="Q57" s="96">
        <f t="shared" si="31"/>
        <v>210000</v>
      </c>
      <c r="R57" s="96">
        <f t="shared" si="31"/>
        <v>210000</v>
      </c>
      <c r="S57" s="100">
        <f t="shared" si="17"/>
        <v>2520000</v>
      </c>
      <c r="T57" s="100">
        <f t="shared" si="12"/>
        <v>680400</v>
      </c>
      <c r="U57" s="115">
        <f t="shared" si="13"/>
        <v>3200400</v>
      </c>
    </row>
    <row r="58" spans="1:21" x14ac:dyDescent="0.25">
      <c r="A58" s="94" t="s">
        <v>154</v>
      </c>
      <c r="B58" s="95">
        <v>5289</v>
      </c>
      <c r="C58" s="96">
        <v>450000</v>
      </c>
      <c r="D58" s="97">
        <v>1</v>
      </c>
      <c r="E58" s="96">
        <f>C58*D58</f>
        <v>450000</v>
      </c>
      <c r="F58" s="96">
        <v>12</v>
      </c>
      <c r="G58" s="96">
        <f t="shared" si="31"/>
        <v>450000</v>
      </c>
      <c r="H58" s="96">
        <f t="shared" si="31"/>
        <v>450000</v>
      </c>
      <c r="I58" s="96">
        <f t="shared" si="31"/>
        <v>450000</v>
      </c>
      <c r="J58" s="96">
        <f t="shared" si="31"/>
        <v>450000</v>
      </c>
      <c r="K58" s="96">
        <f t="shared" si="31"/>
        <v>450000</v>
      </c>
      <c r="L58" s="96">
        <f t="shared" si="31"/>
        <v>450000</v>
      </c>
      <c r="M58" s="96">
        <f t="shared" si="31"/>
        <v>450000</v>
      </c>
      <c r="N58" s="96">
        <f t="shared" si="31"/>
        <v>450000</v>
      </c>
      <c r="O58" s="96">
        <f t="shared" si="31"/>
        <v>450000</v>
      </c>
      <c r="P58" s="96">
        <f t="shared" si="31"/>
        <v>450000</v>
      </c>
      <c r="Q58" s="96">
        <f t="shared" si="31"/>
        <v>450000</v>
      </c>
      <c r="R58" s="96">
        <f t="shared" si="31"/>
        <v>450000</v>
      </c>
      <c r="S58" s="100">
        <f t="shared" ref="S58" si="35">SUM(G58:R58)</f>
        <v>5400000</v>
      </c>
      <c r="T58" s="100">
        <f t="shared" si="12"/>
        <v>1458000</v>
      </c>
      <c r="U58" s="115">
        <f t="shared" si="13"/>
        <v>6858000</v>
      </c>
    </row>
    <row r="59" spans="1:21" s="114" customFormat="1" x14ac:dyDescent="0.25">
      <c r="A59" s="112" t="s">
        <v>155</v>
      </c>
      <c r="B59" s="113" t="s">
        <v>156</v>
      </c>
      <c r="C59" s="99"/>
      <c r="D59" s="102"/>
      <c r="E59" s="99"/>
      <c r="F59" s="99"/>
      <c r="G59" s="99">
        <f>G60+G61+G62+G63+G64+G65+G66</f>
        <v>318000</v>
      </c>
      <c r="H59" s="99">
        <f t="shared" ref="H59:R59" si="36">H60+H61+H62+H63+H64+H65+H66</f>
        <v>318000</v>
      </c>
      <c r="I59" s="99">
        <f t="shared" si="36"/>
        <v>711820</v>
      </c>
      <c r="J59" s="99">
        <f t="shared" si="36"/>
        <v>318000</v>
      </c>
      <c r="K59" s="99">
        <f t="shared" si="36"/>
        <v>318000</v>
      </c>
      <c r="L59" s="99">
        <f t="shared" si="36"/>
        <v>711820</v>
      </c>
      <c r="M59" s="99">
        <f t="shared" si="36"/>
        <v>318000</v>
      </c>
      <c r="N59" s="99">
        <f t="shared" si="36"/>
        <v>318000</v>
      </c>
      <c r="O59" s="99">
        <f t="shared" si="36"/>
        <v>711820</v>
      </c>
      <c r="P59" s="99">
        <f t="shared" si="36"/>
        <v>318000</v>
      </c>
      <c r="Q59" s="99">
        <f t="shared" si="36"/>
        <v>318000</v>
      </c>
      <c r="R59" s="99">
        <f t="shared" si="36"/>
        <v>711820</v>
      </c>
      <c r="S59" s="99">
        <f t="shared" si="17"/>
        <v>5391280</v>
      </c>
      <c r="T59" s="99">
        <f t="shared" si="12"/>
        <v>1455645.6</v>
      </c>
      <c r="U59" s="101">
        <f t="shared" si="13"/>
        <v>6846925.5999999996</v>
      </c>
    </row>
    <row r="60" spans="1:21" x14ac:dyDescent="0.25">
      <c r="A60" s="104" t="s">
        <v>157</v>
      </c>
      <c r="B60" s="95" t="s">
        <v>158</v>
      </c>
      <c r="C60" s="96">
        <v>33000</v>
      </c>
      <c r="D60" s="97">
        <v>1</v>
      </c>
      <c r="E60" s="96">
        <f>C60*D60</f>
        <v>33000</v>
      </c>
      <c r="F60" s="96">
        <v>12</v>
      </c>
      <c r="G60" s="96">
        <f t="shared" si="31"/>
        <v>33000</v>
      </c>
      <c r="H60" s="96">
        <f t="shared" si="31"/>
        <v>33000</v>
      </c>
      <c r="I60" s="96">
        <f t="shared" si="31"/>
        <v>33000</v>
      </c>
      <c r="J60" s="96">
        <f t="shared" si="31"/>
        <v>33000</v>
      </c>
      <c r="K60" s="96">
        <f t="shared" si="31"/>
        <v>33000</v>
      </c>
      <c r="L60" s="96">
        <f t="shared" si="31"/>
        <v>33000</v>
      </c>
      <c r="M60" s="96">
        <f t="shared" si="31"/>
        <v>33000</v>
      </c>
      <c r="N60" s="96">
        <f t="shared" si="31"/>
        <v>33000</v>
      </c>
      <c r="O60" s="96">
        <f t="shared" si="31"/>
        <v>33000</v>
      </c>
      <c r="P60" s="96">
        <f t="shared" si="31"/>
        <v>33000</v>
      </c>
      <c r="Q60" s="96">
        <f t="shared" si="31"/>
        <v>33000</v>
      </c>
      <c r="R60" s="96">
        <f t="shared" si="31"/>
        <v>33000</v>
      </c>
      <c r="S60" s="100">
        <f t="shared" si="17"/>
        <v>396000</v>
      </c>
      <c r="T60" s="100">
        <f t="shared" si="12"/>
        <v>106920</v>
      </c>
      <c r="U60" s="115">
        <f t="shared" si="13"/>
        <v>502920</v>
      </c>
    </row>
    <row r="61" spans="1:21" x14ac:dyDescent="0.25">
      <c r="A61" s="104" t="s">
        <v>159</v>
      </c>
      <c r="B61" s="95" t="s">
        <v>160</v>
      </c>
      <c r="C61" s="96">
        <v>200000</v>
      </c>
      <c r="D61" s="97">
        <v>1</v>
      </c>
      <c r="E61" s="96">
        <f>C61*D61</f>
        <v>200000</v>
      </c>
      <c r="F61" s="96">
        <v>12</v>
      </c>
      <c r="G61" s="96">
        <f t="shared" si="31"/>
        <v>200000</v>
      </c>
      <c r="H61" s="96">
        <f t="shared" si="31"/>
        <v>200000</v>
      </c>
      <c r="I61" s="96">
        <f t="shared" si="31"/>
        <v>200000</v>
      </c>
      <c r="J61" s="96">
        <f t="shared" si="31"/>
        <v>200000</v>
      </c>
      <c r="K61" s="96">
        <f t="shared" si="31"/>
        <v>200000</v>
      </c>
      <c r="L61" s="96">
        <f t="shared" si="31"/>
        <v>200000</v>
      </c>
      <c r="M61" s="96">
        <f t="shared" si="31"/>
        <v>200000</v>
      </c>
      <c r="N61" s="96">
        <f t="shared" si="31"/>
        <v>200000</v>
      </c>
      <c r="O61" s="96">
        <f t="shared" si="31"/>
        <v>200000</v>
      </c>
      <c r="P61" s="96">
        <f t="shared" si="31"/>
        <v>200000</v>
      </c>
      <c r="Q61" s="96">
        <f t="shared" si="31"/>
        <v>200000</v>
      </c>
      <c r="R61" s="96">
        <f t="shared" si="31"/>
        <v>200000</v>
      </c>
      <c r="S61" s="100">
        <f t="shared" si="17"/>
        <v>2400000</v>
      </c>
      <c r="T61" s="100">
        <f t="shared" si="12"/>
        <v>648000</v>
      </c>
      <c r="U61" s="115">
        <f t="shared" si="13"/>
        <v>3048000</v>
      </c>
    </row>
    <row r="62" spans="1:21" x14ac:dyDescent="0.25">
      <c r="A62" s="104" t="s">
        <v>161</v>
      </c>
      <c r="B62" s="95" t="s">
        <v>162</v>
      </c>
      <c r="C62" s="96">
        <v>10000</v>
      </c>
      <c r="D62" s="97">
        <v>1</v>
      </c>
      <c r="E62" s="96">
        <f t="shared" ref="E62:E64" si="37">C62*D62</f>
        <v>10000</v>
      </c>
      <c r="F62" s="96">
        <v>12</v>
      </c>
      <c r="G62" s="96">
        <f t="shared" si="31"/>
        <v>10000</v>
      </c>
      <c r="H62" s="96">
        <f t="shared" si="31"/>
        <v>10000</v>
      </c>
      <c r="I62" s="96">
        <f t="shared" si="31"/>
        <v>10000</v>
      </c>
      <c r="J62" s="96">
        <f t="shared" si="31"/>
        <v>10000</v>
      </c>
      <c r="K62" s="96">
        <f t="shared" si="31"/>
        <v>10000</v>
      </c>
      <c r="L62" s="96">
        <f t="shared" si="31"/>
        <v>10000</v>
      </c>
      <c r="M62" s="96">
        <f t="shared" si="31"/>
        <v>10000</v>
      </c>
      <c r="N62" s="96">
        <f t="shared" si="31"/>
        <v>10000</v>
      </c>
      <c r="O62" s="96">
        <f t="shared" si="31"/>
        <v>10000</v>
      </c>
      <c r="P62" s="96">
        <f t="shared" si="31"/>
        <v>10000</v>
      </c>
      <c r="Q62" s="96">
        <f t="shared" si="31"/>
        <v>10000</v>
      </c>
      <c r="R62" s="96">
        <f t="shared" si="31"/>
        <v>10000</v>
      </c>
      <c r="S62" s="100">
        <f t="shared" si="17"/>
        <v>120000</v>
      </c>
      <c r="T62" s="100">
        <f t="shared" si="12"/>
        <v>32400.000000000004</v>
      </c>
      <c r="U62" s="115">
        <f t="shared" si="13"/>
        <v>152400</v>
      </c>
    </row>
    <row r="63" spans="1:21" x14ac:dyDescent="0.25">
      <c r="A63" s="104" t="s">
        <v>163</v>
      </c>
      <c r="B63" s="95" t="s">
        <v>164</v>
      </c>
      <c r="C63" s="96">
        <v>25000</v>
      </c>
      <c r="D63" s="97">
        <v>1</v>
      </c>
      <c r="E63" s="96">
        <f t="shared" si="37"/>
        <v>25000</v>
      </c>
      <c r="F63" s="96">
        <v>12</v>
      </c>
      <c r="G63" s="96">
        <f t="shared" si="31"/>
        <v>25000</v>
      </c>
      <c r="H63" s="96">
        <f t="shared" si="31"/>
        <v>25000</v>
      </c>
      <c r="I63" s="96">
        <f t="shared" si="31"/>
        <v>25000</v>
      </c>
      <c r="J63" s="96">
        <f t="shared" si="31"/>
        <v>25000</v>
      </c>
      <c r="K63" s="96">
        <f t="shared" si="31"/>
        <v>25000</v>
      </c>
      <c r="L63" s="96">
        <f t="shared" si="31"/>
        <v>25000</v>
      </c>
      <c r="M63" s="96">
        <f t="shared" si="31"/>
        <v>25000</v>
      </c>
      <c r="N63" s="96">
        <f t="shared" si="31"/>
        <v>25000</v>
      </c>
      <c r="O63" s="96">
        <f t="shared" si="31"/>
        <v>25000</v>
      </c>
      <c r="P63" s="96">
        <f t="shared" si="31"/>
        <v>25000</v>
      </c>
      <c r="Q63" s="96">
        <f t="shared" si="31"/>
        <v>25000</v>
      </c>
      <c r="R63" s="96">
        <f t="shared" si="31"/>
        <v>25000</v>
      </c>
      <c r="S63" s="100">
        <f t="shared" si="17"/>
        <v>300000</v>
      </c>
      <c r="T63" s="100">
        <f t="shared" si="12"/>
        <v>81000</v>
      </c>
      <c r="U63" s="115">
        <f t="shared" si="13"/>
        <v>381000</v>
      </c>
    </row>
    <row r="64" spans="1:21" x14ac:dyDescent="0.25">
      <c r="A64" s="104" t="s">
        <v>165</v>
      </c>
      <c r="B64" s="95" t="s">
        <v>166</v>
      </c>
      <c r="C64" s="96">
        <v>393820</v>
      </c>
      <c r="D64" s="97">
        <v>1</v>
      </c>
      <c r="E64" s="96">
        <f t="shared" si="37"/>
        <v>393820</v>
      </c>
      <c r="F64" s="96">
        <v>4</v>
      </c>
      <c r="G64" s="96">
        <v>0</v>
      </c>
      <c r="H64" s="96">
        <v>0</v>
      </c>
      <c r="I64" s="96">
        <f t="shared" si="31"/>
        <v>393820</v>
      </c>
      <c r="J64" s="96">
        <v>0</v>
      </c>
      <c r="K64" s="96">
        <v>0</v>
      </c>
      <c r="L64" s="96">
        <f t="shared" si="31"/>
        <v>393820</v>
      </c>
      <c r="M64" s="96">
        <v>0</v>
      </c>
      <c r="N64" s="96">
        <v>0</v>
      </c>
      <c r="O64" s="96">
        <f t="shared" si="31"/>
        <v>393820</v>
      </c>
      <c r="P64" s="96">
        <v>0</v>
      </c>
      <c r="Q64" s="96">
        <v>0</v>
      </c>
      <c r="R64" s="96">
        <f t="shared" si="31"/>
        <v>393820</v>
      </c>
      <c r="S64" s="100">
        <f t="shared" si="17"/>
        <v>1575280</v>
      </c>
      <c r="T64" s="100">
        <f t="shared" si="12"/>
        <v>425325.60000000003</v>
      </c>
      <c r="U64" s="115">
        <f t="shared" si="13"/>
        <v>2000605.6</v>
      </c>
    </row>
    <row r="65" spans="1:21" x14ac:dyDescent="0.25">
      <c r="A65" s="104" t="s">
        <v>167</v>
      </c>
      <c r="B65" s="95">
        <v>5296</v>
      </c>
      <c r="C65" s="96"/>
      <c r="D65" s="97"/>
      <c r="E65" s="96"/>
      <c r="F65" s="96"/>
      <c r="G65" s="96">
        <v>0</v>
      </c>
      <c r="H65" s="96">
        <v>0</v>
      </c>
      <c r="I65" s="96">
        <f t="shared" si="31"/>
        <v>0</v>
      </c>
      <c r="J65" s="96">
        <v>0</v>
      </c>
      <c r="K65" s="96">
        <v>0</v>
      </c>
      <c r="L65" s="96">
        <f t="shared" si="31"/>
        <v>0</v>
      </c>
      <c r="M65" s="96">
        <v>0</v>
      </c>
      <c r="N65" s="96">
        <v>0</v>
      </c>
      <c r="O65" s="96">
        <f t="shared" si="31"/>
        <v>0</v>
      </c>
      <c r="P65" s="96">
        <v>0</v>
      </c>
      <c r="Q65" s="96">
        <v>0</v>
      </c>
      <c r="R65" s="96">
        <f t="shared" si="31"/>
        <v>0</v>
      </c>
      <c r="S65" s="100">
        <f t="shared" ref="S65" si="38">SUM(G65:R65)</f>
        <v>0</v>
      </c>
      <c r="T65" s="100">
        <f t="shared" si="12"/>
        <v>0</v>
      </c>
      <c r="U65" s="115">
        <f t="shared" si="13"/>
        <v>0</v>
      </c>
    </row>
    <row r="66" spans="1:21" x14ac:dyDescent="0.25">
      <c r="A66" s="104" t="s">
        <v>168</v>
      </c>
      <c r="B66" s="118" t="s">
        <v>169</v>
      </c>
      <c r="C66" s="96">
        <v>50000</v>
      </c>
      <c r="D66" s="97">
        <v>1</v>
      </c>
      <c r="E66" s="96">
        <f>C66*D66</f>
        <v>50000</v>
      </c>
      <c r="F66" s="96">
        <v>12</v>
      </c>
      <c r="G66" s="96">
        <f t="shared" si="31"/>
        <v>50000</v>
      </c>
      <c r="H66" s="96">
        <f t="shared" si="31"/>
        <v>50000</v>
      </c>
      <c r="I66" s="96">
        <f t="shared" si="31"/>
        <v>50000</v>
      </c>
      <c r="J66" s="96">
        <f t="shared" si="31"/>
        <v>50000</v>
      </c>
      <c r="K66" s="96">
        <f t="shared" si="31"/>
        <v>50000</v>
      </c>
      <c r="L66" s="96">
        <f t="shared" si="31"/>
        <v>50000</v>
      </c>
      <c r="M66" s="96">
        <f t="shared" si="31"/>
        <v>50000</v>
      </c>
      <c r="N66" s="96">
        <f t="shared" si="31"/>
        <v>50000</v>
      </c>
      <c r="O66" s="96">
        <f t="shared" si="31"/>
        <v>50000</v>
      </c>
      <c r="P66" s="96">
        <f t="shared" si="31"/>
        <v>50000</v>
      </c>
      <c r="Q66" s="96">
        <f t="shared" si="31"/>
        <v>50000</v>
      </c>
      <c r="R66" s="96">
        <f t="shared" si="31"/>
        <v>50000</v>
      </c>
      <c r="S66" s="100">
        <f t="shared" si="17"/>
        <v>600000</v>
      </c>
      <c r="T66" s="100">
        <f t="shared" si="12"/>
        <v>162000</v>
      </c>
      <c r="U66" s="115">
        <f t="shared" si="13"/>
        <v>762000</v>
      </c>
    </row>
    <row r="67" spans="1:21" x14ac:dyDescent="0.25">
      <c r="A67" s="94"/>
      <c r="B67" s="95"/>
      <c r="C67" s="100"/>
      <c r="D67" s="85"/>
      <c r="E67" s="119"/>
      <c r="F67" s="119"/>
      <c r="G67" s="120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21"/>
    </row>
    <row r="68" spans="1:21" x14ac:dyDescent="0.25">
      <c r="A68" s="122" t="s">
        <v>170</v>
      </c>
      <c r="B68" s="109">
        <v>53</v>
      </c>
      <c r="C68" s="91"/>
      <c r="D68" s="123"/>
      <c r="E68" s="91"/>
      <c r="F68" s="91"/>
      <c r="G68" s="91">
        <f>G69+G70+G73</f>
        <v>522600</v>
      </c>
      <c r="H68" s="91">
        <f t="shared" ref="H68:U68" si="39">H69+H70+H73</f>
        <v>515000</v>
      </c>
      <c r="I68" s="91">
        <f t="shared" si="39"/>
        <v>515000</v>
      </c>
      <c r="J68" s="91">
        <f t="shared" si="39"/>
        <v>515000</v>
      </c>
      <c r="K68" s="91">
        <f t="shared" si="39"/>
        <v>515000</v>
      </c>
      <c r="L68" s="91">
        <f t="shared" si="39"/>
        <v>515000</v>
      </c>
      <c r="M68" s="91">
        <f t="shared" si="39"/>
        <v>515000</v>
      </c>
      <c r="N68" s="91">
        <f t="shared" si="39"/>
        <v>515000</v>
      </c>
      <c r="O68" s="91">
        <f t="shared" si="39"/>
        <v>815000</v>
      </c>
      <c r="P68" s="91">
        <f t="shared" si="39"/>
        <v>615000</v>
      </c>
      <c r="Q68" s="91">
        <f t="shared" si="39"/>
        <v>515000</v>
      </c>
      <c r="R68" s="91">
        <f t="shared" si="39"/>
        <v>515000</v>
      </c>
      <c r="S68" s="91">
        <f t="shared" si="39"/>
        <v>6587600</v>
      </c>
      <c r="T68" s="91">
        <f t="shared" si="39"/>
        <v>1778652</v>
      </c>
      <c r="U68" s="92">
        <f t="shared" si="39"/>
        <v>8366252</v>
      </c>
    </row>
    <row r="69" spans="1:21" x14ac:dyDescent="0.25">
      <c r="A69" s="94" t="s">
        <v>171</v>
      </c>
      <c r="B69" s="95" t="s">
        <v>172</v>
      </c>
      <c r="C69" s="96">
        <v>45000</v>
      </c>
      <c r="D69" s="97">
        <v>1</v>
      </c>
      <c r="E69" s="96">
        <f>C69*D69</f>
        <v>45000</v>
      </c>
      <c r="F69" s="96">
        <v>12</v>
      </c>
      <c r="G69" s="96">
        <f>$C69*$D69</f>
        <v>45000</v>
      </c>
      <c r="H69" s="96">
        <f t="shared" ref="H69:R69" si="40">$C69*$D69</f>
        <v>45000</v>
      </c>
      <c r="I69" s="96">
        <f t="shared" si="40"/>
        <v>45000</v>
      </c>
      <c r="J69" s="96">
        <f t="shared" si="40"/>
        <v>45000</v>
      </c>
      <c r="K69" s="96">
        <f t="shared" si="40"/>
        <v>45000</v>
      </c>
      <c r="L69" s="96">
        <f t="shared" si="40"/>
        <v>45000</v>
      </c>
      <c r="M69" s="96">
        <f t="shared" si="40"/>
        <v>45000</v>
      </c>
      <c r="N69" s="96">
        <f t="shared" si="40"/>
        <v>45000</v>
      </c>
      <c r="O69" s="96">
        <f t="shared" si="40"/>
        <v>45000</v>
      </c>
      <c r="P69" s="96">
        <f t="shared" si="40"/>
        <v>45000</v>
      </c>
      <c r="Q69" s="96">
        <f t="shared" si="40"/>
        <v>45000</v>
      </c>
      <c r="R69" s="96">
        <f t="shared" si="40"/>
        <v>45000</v>
      </c>
      <c r="S69" s="119">
        <f t="shared" ref="S69:S76" si="41">SUM(G69:R69)</f>
        <v>540000</v>
      </c>
      <c r="T69" s="100">
        <f t="shared" ref="T69:T76" si="42">+S69*0.27</f>
        <v>145800</v>
      </c>
      <c r="U69" s="121">
        <f>+T69+S69</f>
        <v>685800</v>
      </c>
    </row>
    <row r="70" spans="1:21" s="114" customFormat="1" x14ac:dyDescent="0.25">
      <c r="A70" s="112" t="s">
        <v>173</v>
      </c>
      <c r="B70" s="113" t="s">
        <v>174</v>
      </c>
      <c r="C70" s="99"/>
      <c r="D70" s="102"/>
      <c r="E70" s="99"/>
      <c r="F70" s="99"/>
      <c r="G70" s="99">
        <f>G71+G72</f>
        <v>470000</v>
      </c>
      <c r="H70" s="99">
        <f t="shared" ref="H70:R70" si="43">H71+H72</f>
        <v>470000</v>
      </c>
      <c r="I70" s="99">
        <f t="shared" si="43"/>
        <v>470000</v>
      </c>
      <c r="J70" s="99">
        <f t="shared" si="43"/>
        <v>470000</v>
      </c>
      <c r="K70" s="99">
        <f t="shared" si="43"/>
        <v>470000</v>
      </c>
      <c r="L70" s="99">
        <f t="shared" si="43"/>
        <v>470000</v>
      </c>
      <c r="M70" s="99">
        <f t="shared" si="43"/>
        <v>470000</v>
      </c>
      <c r="N70" s="99">
        <f t="shared" si="43"/>
        <v>470000</v>
      </c>
      <c r="O70" s="99">
        <f t="shared" si="43"/>
        <v>470000</v>
      </c>
      <c r="P70" s="99">
        <f t="shared" si="43"/>
        <v>470000</v>
      </c>
      <c r="Q70" s="99">
        <f t="shared" si="43"/>
        <v>470000</v>
      </c>
      <c r="R70" s="99">
        <f t="shared" si="43"/>
        <v>470000</v>
      </c>
      <c r="S70" s="99">
        <f t="shared" si="41"/>
        <v>5640000</v>
      </c>
      <c r="T70" s="99">
        <f t="shared" si="42"/>
        <v>1522800</v>
      </c>
      <c r="U70" s="101">
        <f>+T70+S70</f>
        <v>7162800</v>
      </c>
    </row>
    <row r="71" spans="1:21" x14ac:dyDescent="0.25">
      <c r="A71" s="104" t="s">
        <v>175</v>
      </c>
      <c r="B71" s="95" t="s">
        <v>176</v>
      </c>
      <c r="C71" s="96">
        <v>270000</v>
      </c>
      <c r="D71" s="97">
        <v>1</v>
      </c>
      <c r="E71" s="96">
        <f>C71*D71</f>
        <v>270000</v>
      </c>
      <c r="F71" s="96">
        <v>12</v>
      </c>
      <c r="G71" s="96">
        <f t="shared" ref="G71:R76" si="44">$C71*$D71</f>
        <v>270000</v>
      </c>
      <c r="H71" s="96">
        <f t="shared" si="44"/>
        <v>270000</v>
      </c>
      <c r="I71" s="96">
        <f t="shared" si="44"/>
        <v>270000</v>
      </c>
      <c r="J71" s="96">
        <f t="shared" si="44"/>
        <v>270000</v>
      </c>
      <c r="K71" s="96">
        <f t="shared" si="44"/>
        <v>270000</v>
      </c>
      <c r="L71" s="96">
        <f t="shared" si="44"/>
        <v>270000</v>
      </c>
      <c r="M71" s="96">
        <f t="shared" si="44"/>
        <v>270000</v>
      </c>
      <c r="N71" s="96">
        <f t="shared" si="44"/>
        <v>270000</v>
      </c>
      <c r="O71" s="96">
        <f t="shared" si="44"/>
        <v>270000</v>
      </c>
      <c r="P71" s="96">
        <f t="shared" si="44"/>
        <v>270000</v>
      </c>
      <c r="Q71" s="96">
        <f t="shared" si="44"/>
        <v>270000</v>
      </c>
      <c r="R71" s="96">
        <f t="shared" si="44"/>
        <v>270000</v>
      </c>
      <c r="S71" s="119">
        <f t="shared" si="41"/>
        <v>3240000</v>
      </c>
      <c r="T71" s="100">
        <f t="shared" si="42"/>
        <v>874800</v>
      </c>
      <c r="U71" s="121">
        <f t="shared" ref="U71:U76" si="45">+T71+S71</f>
        <v>4114800</v>
      </c>
    </row>
    <row r="72" spans="1:21" x14ac:dyDescent="0.25">
      <c r="A72" s="104" t="s">
        <v>177</v>
      </c>
      <c r="B72" s="95" t="s">
        <v>178</v>
      </c>
      <c r="C72" s="96">
        <v>200000</v>
      </c>
      <c r="D72" s="97">
        <v>1</v>
      </c>
      <c r="E72" s="96">
        <f>C72*D72</f>
        <v>200000</v>
      </c>
      <c r="F72" s="96">
        <v>12</v>
      </c>
      <c r="G72" s="96">
        <f t="shared" si="44"/>
        <v>200000</v>
      </c>
      <c r="H72" s="96">
        <f t="shared" si="44"/>
        <v>200000</v>
      </c>
      <c r="I72" s="96">
        <f t="shared" si="44"/>
        <v>200000</v>
      </c>
      <c r="J72" s="96">
        <f t="shared" si="44"/>
        <v>200000</v>
      </c>
      <c r="K72" s="96">
        <f t="shared" si="44"/>
        <v>200000</v>
      </c>
      <c r="L72" s="96">
        <f t="shared" si="44"/>
        <v>200000</v>
      </c>
      <c r="M72" s="96">
        <f t="shared" si="44"/>
        <v>200000</v>
      </c>
      <c r="N72" s="96">
        <f t="shared" si="44"/>
        <v>200000</v>
      </c>
      <c r="O72" s="96">
        <f t="shared" si="44"/>
        <v>200000</v>
      </c>
      <c r="P72" s="96">
        <f t="shared" si="44"/>
        <v>200000</v>
      </c>
      <c r="Q72" s="96">
        <f t="shared" si="44"/>
        <v>200000</v>
      </c>
      <c r="R72" s="96">
        <f t="shared" si="44"/>
        <v>200000</v>
      </c>
      <c r="S72" s="119">
        <f t="shared" si="41"/>
        <v>2400000</v>
      </c>
      <c r="T72" s="100">
        <f t="shared" si="42"/>
        <v>648000</v>
      </c>
      <c r="U72" s="121">
        <f t="shared" si="45"/>
        <v>3048000</v>
      </c>
    </row>
    <row r="73" spans="1:21" s="114" customFormat="1" x14ac:dyDescent="0.25">
      <c r="A73" s="112" t="s">
        <v>179</v>
      </c>
      <c r="B73" s="113" t="s">
        <v>180</v>
      </c>
      <c r="C73" s="99"/>
      <c r="D73" s="102"/>
      <c r="E73" s="99"/>
      <c r="F73" s="99"/>
      <c r="G73" s="99">
        <f>G74+G75+G76</f>
        <v>7600</v>
      </c>
      <c r="H73" s="99">
        <f t="shared" ref="H73:R73" si="46">H74+H75+H76</f>
        <v>0</v>
      </c>
      <c r="I73" s="99">
        <f t="shared" si="46"/>
        <v>0</v>
      </c>
      <c r="J73" s="99">
        <f t="shared" si="46"/>
        <v>0</v>
      </c>
      <c r="K73" s="99">
        <f t="shared" si="46"/>
        <v>0</v>
      </c>
      <c r="L73" s="99">
        <f t="shared" si="46"/>
        <v>0</v>
      </c>
      <c r="M73" s="99">
        <f t="shared" si="46"/>
        <v>0</v>
      </c>
      <c r="N73" s="99">
        <f t="shared" si="46"/>
        <v>0</v>
      </c>
      <c r="O73" s="99">
        <f t="shared" si="46"/>
        <v>300000</v>
      </c>
      <c r="P73" s="99">
        <f t="shared" si="46"/>
        <v>100000</v>
      </c>
      <c r="Q73" s="99">
        <f t="shared" si="46"/>
        <v>0</v>
      </c>
      <c r="R73" s="99">
        <f t="shared" si="46"/>
        <v>0</v>
      </c>
      <c r="S73" s="99">
        <f t="shared" si="41"/>
        <v>407600</v>
      </c>
      <c r="T73" s="99">
        <f t="shared" si="42"/>
        <v>110052</v>
      </c>
      <c r="U73" s="101">
        <f t="shared" si="45"/>
        <v>517652</v>
      </c>
    </row>
    <row r="74" spans="1:21" x14ac:dyDescent="0.25">
      <c r="A74" s="104" t="s">
        <v>181</v>
      </c>
      <c r="B74" s="95" t="s">
        <v>182</v>
      </c>
      <c r="C74" s="96">
        <v>300000</v>
      </c>
      <c r="D74" s="97">
        <v>1</v>
      </c>
      <c r="E74" s="96">
        <f>C74*D74</f>
        <v>300000</v>
      </c>
      <c r="F74" s="96">
        <v>12</v>
      </c>
      <c r="G74" s="96">
        <v>0</v>
      </c>
      <c r="H74" s="96">
        <v>0</v>
      </c>
      <c r="I74" s="96">
        <v>0</v>
      </c>
      <c r="J74" s="96">
        <v>0</v>
      </c>
      <c r="K74" s="96">
        <v>0</v>
      </c>
      <c r="L74" s="96">
        <v>0</v>
      </c>
      <c r="M74" s="96">
        <v>0</v>
      </c>
      <c r="N74" s="96">
        <v>0</v>
      </c>
      <c r="O74" s="96">
        <f t="shared" si="44"/>
        <v>300000</v>
      </c>
      <c r="P74" s="96">
        <v>0</v>
      </c>
      <c r="Q74" s="96">
        <v>0</v>
      </c>
      <c r="R74" s="96">
        <v>0</v>
      </c>
      <c r="S74" s="119">
        <f t="shared" si="41"/>
        <v>300000</v>
      </c>
      <c r="T74" s="100">
        <f t="shared" si="42"/>
        <v>81000</v>
      </c>
      <c r="U74" s="121">
        <f t="shared" si="45"/>
        <v>381000</v>
      </c>
    </row>
    <row r="75" spans="1:21" x14ac:dyDescent="0.25">
      <c r="A75" s="104" t="s">
        <v>183</v>
      </c>
      <c r="B75" s="95" t="s">
        <v>184</v>
      </c>
      <c r="C75" s="96">
        <v>100000</v>
      </c>
      <c r="D75" s="97"/>
      <c r="E75" s="96">
        <f t="shared" ref="E75:E76" si="47">C75*D75</f>
        <v>0</v>
      </c>
      <c r="F75" s="96">
        <v>12</v>
      </c>
      <c r="G75" s="96">
        <f t="shared" ref="G75" si="48">$C75*$D75</f>
        <v>0</v>
      </c>
      <c r="H75" s="96">
        <f t="shared" si="44"/>
        <v>0</v>
      </c>
      <c r="I75" s="96">
        <f t="shared" si="44"/>
        <v>0</v>
      </c>
      <c r="J75" s="96">
        <f t="shared" si="44"/>
        <v>0</v>
      </c>
      <c r="K75" s="96">
        <f t="shared" si="44"/>
        <v>0</v>
      </c>
      <c r="L75" s="96">
        <f t="shared" si="44"/>
        <v>0</v>
      </c>
      <c r="M75" s="96">
        <f t="shared" si="44"/>
        <v>0</v>
      </c>
      <c r="N75" s="96">
        <f t="shared" si="44"/>
        <v>0</v>
      </c>
      <c r="O75" s="96">
        <f t="shared" si="44"/>
        <v>0</v>
      </c>
      <c r="P75" s="96">
        <v>100000</v>
      </c>
      <c r="Q75" s="96">
        <f t="shared" si="44"/>
        <v>0</v>
      </c>
      <c r="R75" s="96">
        <f t="shared" si="44"/>
        <v>0</v>
      </c>
      <c r="S75" s="119">
        <f t="shared" si="41"/>
        <v>100000</v>
      </c>
      <c r="T75" s="100">
        <f t="shared" si="42"/>
        <v>27000</v>
      </c>
      <c r="U75" s="121">
        <f t="shared" si="45"/>
        <v>127000</v>
      </c>
    </row>
    <row r="76" spans="1:21" x14ac:dyDescent="0.25">
      <c r="A76" s="104" t="s">
        <v>185</v>
      </c>
      <c r="B76" s="95" t="s">
        <v>186</v>
      </c>
      <c r="C76" s="96">
        <v>7600</v>
      </c>
      <c r="D76" s="97"/>
      <c r="E76" s="96">
        <f t="shared" si="47"/>
        <v>0</v>
      </c>
      <c r="F76" s="96">
        <v>12</v>
      </c>
      <c r="G76" s="96">
        <v>7600</v>
      </c>
      <c r="H76" s="96">
        <f t="shared" si="44"/>
        <v>0</v>
      </c>
      <c r="I76" s="96">
        <f t="shared" si="44"/>
        <v>0</v>
      </c>
      <c r="J76" s="96">
        <f t="shared" si="44"/>
        <v>0</v>
      </c>
      <c r="K76" s="96">
        <f t="shared" si="44"/>
        <v>0</v>
      </c>
      <c r="L76" s="96">
        <f t="shared" si="44"/>
        <v>0</v>
      </c>
      <c r="M76" s="96">
        <f t="shared" si="44"/>
        <v>0</v>
      </c>
      <c r="N76" s="96">
        <f t="shared" si="44"/>
        <v>0</v>
      </c>
      <c r="O76" s="96">
        <f t="shared" si="44"/>
        <v>0</v>
      </c>
      <c r="P76" s="96">
        <f t="shared" si="44"/>
        <v>0</v>
      </c>
      <c r="Q76" s="96">
        <f t="shared" si="44"/>
        <v>0</v>
      </c>
      <c r="R76" s="96">
        <f t="shared" si="44"/>
        <v>0</v>
      </c>
      <c r="S76" s="119">
        <f t="shared" si="41"/>
        <v>7600</v>
      </c>
      <c r="T76" s="100">
        <f t="shared" si="42"/>
        <v>2052</v>
      </c>
      <c r="U76" s="121">
        <f t="shared" si="45"/>
        <v>9652</v>
      </c>
    </row>
    <row r="77" spans="1:21" x14ac:dyDescent="0.25">
      <c r="A77" s="94"/>
      <c r="B77" s="95"/>
      <c r="C77" s="100"/>
      <c r="D77" s="85"/>
      <c r="E77" s="119"/>
      <c r="F77" s="119"/>
      <c r="G77" s="120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21"/>
    </row>
    <row r="78" spans="1:21" x14ac:dyDescent="0.25">
      <c r="A78" s="122" t="s">
        <v>187</v>
      </c>
      <c r="B78" s="109">
        <v>54</v>
      </c>
      <c r="C78" s="91"/>
      <c r="D78" s="123"/>
      <c r="E78" s="91"/>
      <c r="F78" s="91"/>
      <c r="G78" s="91">
        <f>G79+G80</f>
        <v>15828000</v>
      </c>
      <c r="H78" s="91">
        <f t="shared" ref="H78:U78" si="49">H79+H80</f>
        <v>16328000</v>
      </c>
      <c r="I78" s="91">
        <f t="shared" si="49"/>
        <v>15040000</v>
      </c>
      <c r="J78" s="91">
        <f t="shared" si="49"/>
        <v>15040000</v>
      </c>
      <c r="K78" s="91">
        <f t="shared" si="49"/>
        <v>15040000</v>
      </c>
      <c r="L78" s="91">
        <f t="shared" si="49"/>
        <v>15040000</v>
      </c>
      <c r="M78" s="91">
        <f t="shared" si="49"/>
        <v>15040000</v>
      </c>
      <c r="N78" s="91">
        <f t="shared" si="49"/>
        <v>15040000</v>
      </c>
      <c r="O78" s="91">
        <f t="shared" si="49"/>
        <v>15040000</v>
      </c>
      <c r="P78" s="91">
        <f t="shared" si="49"/>
        <v>15040000</v>
      </c>
      <c r="Q78" s="91">
        <f t="shared" si="49"/>
        <v>15040000</v>
      </c>
      <c r="R78" s="91">
        <f t="shared" si="49"/>
        <v>31360000</v>
      </c>
      <c r="S78" s="91">
        <f t="shared" si="49"/>
        <v>198876000</v>
      </c>
      <c r="T78" s="91">
        <f t="shared" si="49"/>
        <v>53696520</v>
      </c>
      <c r="U78" s="92">
        <f t="shared" si="49"/>
        <v>252572520</v>
      </c>
    </row>
    <row r="79" spans="1:21" x14ac:dyDescent="0.25">
      <c r="A79" s="111" t="s">
        <v>187</v>
      </c>
      <c r="B79" s="95" t="s">
        <v>188</v>
      </c>
      <c r="C79" s="96"/>
      <c r="D79" s="97"/>
      <c r="E79" s="96"/>
      <c r="F79" s="96"/>
      <c r="G79" s="96">
        <f>'[1]2_bérköltség'!C5-G80</f>
        <v>15498000</v>
      </c>
      <c r="H79" s="96">
        <f>'[1]2_bérköltség'!H5-H80</f>
        <v>15998000</v>
      </c>
      <c r="I79" s="96">
        <f>'[1]2_bérköltség'!M5-I80</f>
        <v>14710000</v>
      </c>
      <c r="J79" s="96">
        <f>'[1]2_bérköltség'!R5-J80</f>
        <v>14710000</v>
      </c>
      <c r="K79" s="96">
        <f>'[1]2_bérköltség'!W5-K80</f>
        <v>14710000</v>
      </c>
      <c r="L79" s="96">
        <f>'[1]2_bérköltség'!AB5-L80</f>
        <v>14710000</v>
      </c>
      <c r="M79" s="96">
        <f>'[1]2_bérköltség'!AG5-M80</f>
        <v>14710000</v>
      </c>
      <c r="N79" s="96">
        <f>'[1]2_bérköltség'!AL5-N80</f>
        <v>14710000</v>
      </c>
      <c r="O79" s="96">
        <f>'[1]2_bérköltség'!AQ5-O80</f>
        <v>14710000</v>
      </c>
      <c r="P79" s="96">
        <f>'[1]2_bérköltség'!AV5-P80</f>
        <v>14710000</v>
      </c>
      <c r="Q79" s="96">
        <f>'[1]2_bérköltség'!BA5-Q80</f>
        <v>14710000</v>
      </c>
      <c r="R79" s="96">
        <f>'[1]2_bérköltség'!BF5-R80</f>
        <v>31030000</v>
      </c>
      <c r="S79" s="119">
        <f t="shared" ref="S79:S80" si="50">SUM(G79:R79)</f>
        <v>194916000</v>
      </c>
      <c r="T79" s="100">
        <f t="shared" ref="T79:T80" si="51">+S79*0.27</f>
        <v>52627320</v>
      </c>
      <c r="U79" s="121">
        <f>+T79+S79</f>
        <v>247543320</v>
      </c>
    </row>
    <row r="80" spans="1:21" x14ac:dyDescent="0.25">
      <c r="A80" s="111" t="s">
        <v>189</v>
      </c>
      <c r="B80" s="95" t="s">
        <v>190</v>
      </c>
      <c r="C80" s="96"/>
      <c r="D80" s="97"/>
      <c r="E80" s="96"/>
      <c r="F80" s="96"/>
      <c r="G80" s="96">
        <f>'[1]2_bérköltség'!C8</f>
        <v>330000</v>
      </c>
      <c r="H80" s="96">
        <f>'[1]2_bérköltség'!H8</f>
        <v>330000</v>
      </c>
      <c r="I80" s="96">
        <f>'[1]2_bérköltség'!M8</f>
        <v>330000</v>
      </c>
      <c r="J80" s="96">
        <f>'[1]2_bérköltség'!R8</f>
        <v>330000</v>
      </c>
      <c r="K80" s="96">
        <f>'[1]2_bérköltség'!W8</f>
        <v>330000</v>
      </c>
      <c r="L80" s="96">
        <f>'[1]2_bérköltség'!AB8</f>
        <v>330000</v>
      </c>
      <c r="M80" s="96">
        <f>'[1]2_bérköltség'!AG8</f>
        <v>330000</v>
      </c>
      <c r="N80" s="96">
        <f>'[1]2_bérköltség'!AL8</f>
        <v>330000</v>
      </c>
      <c r="O80" s="96">
        <f>'[1]2_bérköltség'!AQ8</f>
        <v>330000</v>
      </c>
      <c r="P80" s="96">
        <f>'[1]2_bérköltség'!AV8</f>
        <v>330000</v>
      </c>
      <c r="Q80" s="96">
        <f>'[1]2_bérköltség'!BA8</f>
        <v>330000</v>
      </c>
      <c r="R80" s="96">
        <f>'[1]2_bérköltség'!BF8</f>
        <v>330000</v>
      </c>
      <c r="S80" s="119">
        <f t="shared" si="50"/>
        <v>3960000</v>
      </c>
      <c r="T80" s="100">
        <f t="shared" si="51"/>
        <v>1069200</v>
      </c>
      <c r="U80" s="121">
        <f>+T80+S80</f>
        <v>5029200</v>
      </c>
    </row>
    <row r="81" spans="1:21" x14ac:dyDescent="0.25">
      <c r="A81" s="124"/>
      <c r="B81" s="125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7"/>
    </row>
    <row r="82" spans="1:21" x14ac:dyDescent="0.25">
      <c r="A82" s="122" t="s">
        <v>191</v>
      </c>
      <c r="B82" s="109">
        <v>55</v>
      </c>
      <c r="C82" s="91"/>
      <c r="D82" s="123"/>
      <c r="E82" s="91"/>
      <c r="F82" s="91"/>
      <c r="G82" s="91">
        <f>G83+G86+G91+G92+G93</f>
        <v>2287500</v>
      </c>
      <c r="H82" s="91">
        <f t="shared" ref="H82:U82" si="52">H83+H86+H91+H92+H93</f>
        <v>2287500</v>
      </c>
      <c r="I82" s="91">
        <f t="shared" si="52"/>
        <v>2287500</v>
      </c>
      <c r="J82" s="91">
        <f t="shared" si="52"/>
        <v>2287500</v>
      </c>
      <c r="K82" s="91">
        <f t="shared" si="52"/>
        <v>2287500</v>
      </c>
      <c r="L82" s="91">
        <f t="shared" si="52"/>
        <v>2287500</v>
      </c>
      <c r="M82" s="91">
        <f t="shared" si="52"/>
        <v>2287500</v>
      </c>
      <c r="N82" s="91">
        <f t="shared" si="52"/>
        <v>2287500</v>
      </c>
      <c r="O82" s="91">
        <f t="shared" si="52"/>
        <v>2287500</v>
      </c>
      <c r="P82" s="91">
        <f t="shared" si="52"/>
        <v>2287500</v>
      </c>
      <c r="Q82" s="91">
        <f t="shared" si="52"/>
        <v>2287500</v>
      </c>
      <c r="R82" s="91">
        <f t="shared" si="52"/>
        <v>2287500</v>
      </c>
      <c r="S82" s="91">
        <f t="shared" si="52"/>
        <v>27450000</v>
      </c>
      <c r="T82" s="91">
        <f t="shared" si="52"/>
        <v>7411500</v>
      </c>
      <c r="U82" s="92">
        <f t="shared" si="52"/>
        <v>34861500</v>
      </c>
    </row>
    <row r="83" spans="1:21" s="114" customFormat="1" x14ac:dyDescent="0.25">
      <c r="A83" s="112" t="s">
        <v>192</v>
      </c>
      <c r="B83" s="113" t="s">
        <v>193</v>
      </c>
      <c r="C83" s="99"/>
      <c r="D83" s="102"/>
      <c r="E83" s="99"/>
      <c r="F83" s="99"/>
      <c r="G83" s="99">
        <f>G84+G85</f>
        <v>313000</v>
      </c>
      <c r="H83" s="99">
        <f t="shared" ref="H83:R83" si="53">H84+H85</f>
        <v>313000</v>
      </c>
      <c r="I83" s="99">
        <f t="shared" si="53"/>
        <v>313000</v>
      </c>
      <c r="J83" s="99">
        <f t="shared" si="53"/>
        <v>313000</v>
      </c>
      <c r="K83" s="99">
        <f t="shared" si="53"/>
        <v>313000</v>
      </c>
      <c r="L83" s="99">
        <f t="shared" si="53"/>
        <v>313000</v>
      </c>
      <c r="M83" s="99">
        <f t="shared" si="53"/>
        <v>313000</v>
      </c>
      <c r="N83" s="99">
        <f t="shared" si="53"/>
        <v>313000</v>
      </c>
      <c r="O83" s="99">
        <f t="shared" si="53"/>
        <v>313000</v>
      </c>
      <c r="P83" s="99">
        <f t="shared" si="53"/>
        <v>313000</v>
      </c>
      <c r="Q83" s="99">
        <f t="shared" si="53"/>
        <v>313000</v>
      </c>
      <c r="R83" s="99">
        <f t="shared" si="53"/>
        <v>313000</v>
      </c>
      <c r="S83" s="99">
        <f t="shared" ref="S83:S84" si="54">SUM(G83:R83)</f>
        <v>3756000</v>
      </c>
      <c r="T83" s="99">
        <f t="shared" ref="T83:T93" si="55">+S83*0.27</f>
        <v>1014120.0000000001</v>
      </c>
      <c r="U83" s="101">
        <f t="shared" ref="U83:U93" si="56">+T83+S83</f>
        <v>4770120</v>
      </c>
    </row>
    <row r="84" spans="1:21" x14ac:dyDescent="0.25">
      <c r="A84" s="104" t="s">
        <v>194</v>
      </c>
      <c r="B84" s="95" t="s">
        <v>195</v>
      </c>
      <c r="C84" s="96">
        <v>280000</v>
      </c>
      <c r="D84" s="97">
        <v>1</v>
      </c>
      <c r="E84" s="96">
        <f t="shared" ref="E84:E85" si="57">C84*D84</f>
        <v>280000</v>
      </c>
      <c r="F84" s="96">
        <v>12</v>
      </c>
      <c r="G84" s="96">
        <f>$C84*$D84</f>
        <v>280000</v>
      </c>
      <c r="H84" s="96">
        <f t="shared" ref="H84:R85" si="58">$C84*$D84</f>
        <v>280000</v>
      </c>
      <c r="I84" s="96">
        <f t="shared" si="58"/>
        <v>280000</v>
      </c>
      <c r="J84" s="96">
        <f t="shared" si="58"/>
        <v>280000</v>
      </c>
      <c r="K84" s="96">
        <f t="shared" si="58"/>
        <v>280000</v>
      </c>
      <c r="L84" s="96">
        <f t="shared" si="58"/>
        <v>280000</v>
      </c>
      <c r="M84" s="96">
        <f t="shared" si="58"/>
        <v>280000</v>
      </c>
      <c r="N84" s="96">
        <f t="shared" si="58"/>
        <v>280000</v>
      </c>
      <c r="O84" s="96">
        <f t="shared" si="58"/>
        <v>280000</v>
      </c>
      <c r="P84" s="96">
        <f t="shared" si="58"/>
        <v>280000</v>
      </c>
      <c r="Q84" s="96">
        <f t="shared" si="58"/>
        <v>280000</v>
      </c>
      <c r="R84" s="96">
        <f t="shared" si="58"/>
        <v>280000</v>
      </c>
      <c r="S84" s="119">
        <f t="shared" si="54"/>
        <v>3360000</v>
      </c>
      <c r="T84" s="100">
        <f t="shared" si="55"/>
        <v>907200.00000000012</v>
      </c>
      <c r="U84" s="121">
        <f t="shared" si="56"/>
        <v>4267200</v>
      </c>
    </row>
    <row r="85" spans="1:21" x14ac:dyDescent="0.25">
      <c r="A85" s="104" t="s">
        <v>196</v>
      </c>
      <c r="B85" s="95" t="s">
        <v>197</v>
      </c>
      <c r="C85" s="96">
        <v>33000</v>
      </c>
      <c r="D85" s="97">
        <v>1</v>
      </c>
      <c r="E85" s="96">
        <f t="shared" si="57"/>
        <v>33000</v>
      </c>
      <c r="F85" s="96">
        <v>12</v>
      </c>
      <c r="G85" s="96">
        <f>$C85*$D85</f>
        <v>33000</v>
      </c>
      <c r="H85" s="96">
        <f t="shared" si="58"/>
        <v>33000</v>
      </c>
      <c r="I85" s="96">
        <f t="shared" si="58"/>
        <v>33000</v>
      </c>
      <c r="J85" s="96">
        <f t="shared" si="58"/>
        <v>33000</v>
      </c>
      <c r="K85" s="96">
        <f t="shared" si="58"/>
        <v>33000</v>
      </c>
      <c r="L85" s="96">
        <f t="shared" si="58"/>
        <v>33000</v>
      </c>
      <c r="M85" s="96">
        <f t="shared" si="58"/>
        <v>33000</v>
      </c>
      <c r="N85" s="96">
        <f t="shared" si="58"/>
        <v>33000</v>
      </c>
      <c r="O85" s="96">
        <f t="shared" si="58"/>
        <v>33000</v>
      </c>
      <c r="P85" s="96">
        <f t="shared" si="58"/>
        <v>33000</v>
      </c>
      <c r="Q85" s="96">
        <f t="shared" si="58"/>
        <v>33000</v>
      </c>
      <c r="R85" s="96">
        <f t="shared" si="58"/>
        <v>33000</v>
      </c>
      <c r="S85" s="119">
        <f t="shared" ref="S85:S92" si="59">SUM(G85:R85)</f>
        <v>396000</v>
      </c>
      <c r="T85" s="100">
        <f t="shared" si="55"/>
        <v>106920</v>
      </c>
      <c r="U85" s="121">
        <f t="shared" si="56"/>
        <v>502920</v>
      </c>
    </row>
    <row r="86" spans="1:21" s="114" customFormat="1" x14ac:dyDescent="0.25">
      <c r="A86" s="112" t="s">
        <v>198</v>
      </c>
      <c r="B86" s="113" t="s">
        <v>199</v>
      </c>
      <c r="C86" s="99"/>
      <c r="D86" s="102"/>
      <c r="E86" s="99"/>
      <c r="F86" s="99"/>
      <c r="G86" s="99">
        <f>G87+G88+G89+G90</f>
        <v>1663500</v>
      </c>
      <c r="H86" s="99">
        <f t="shared" ref="H86:R86" si="60">H87+H88+H89+H90</f>
        <v>1663500</v>
      </c>
      <c r="I86" s="99">
        <f t="shared" si="60"/>
        <v>1663500</v>
      </c>
      <c r="J86" s="99">
        <f t="shared" si="60"/>
        <v>1663500</v>
      </c>
      <c r="K86" s="99">
        <f t="shared" si="60"/>
        <v>1663500</v>
      </c>
      <c r="L86" s="99">
        <f t="shared" si="60"/>
        <v>1663500</v>
      </c>
      <c r="M86" s="99">
        <f t="shared" si="60"/>
        <v>1663500</v>
      </c>
      <c r="N86" s="99">
        <f t="shared" si="60"/>
        <v>1663500</v>
      </c>
      <c r="O86" s="99">
        <f t="shared" si="60"/>
        <v>1663500</v>
      </c>
      <c r="P86" s="99">
        <f t="shared" si="60"/>
        <v>1663500</v>
      </c>
      <c r="Q86" s="99">
        <f t="shared" si="60"/>
        <v>1663500</v>
      </c>
      <c r="R86" s="99">
        <f t="shared" si="60"/>
        <v>1663500</v>
      </c>
      <c r="S86" s="99">
        <f t="shared" si="59"/>
        <v>19962000</v>
      </c>
      <c r="T86" s="99">
        <f t="shared" si="55"/>
        <v>5389740</v>
      </c>
      <c r="U86" s="101">
        <f t="shared" si="56"/>
        <v>25351740</v>
      </c>
    </row>
    <row r="87" spans="1:21" x14ac:dyDescent="0.25">
      <c r="A87" s="104" t="s">
        <v>200</v>
      </c>
      <c r="B87" s="95" t="s">
        <v>201</v>
      </c>
      <c r="C87" s="96">
        <v>370000</v>
      </c>
      <c r="D87" s="97">
        <v>1</v>
      </c>
      <c r="E87" s="96">
        <f t="shared" ref="E87:E88" si="61">C87*D87</f>
        <v>370000</v>
      </c>
      <c r="F87" s="96">
        <v>12</v>
      </c>
      <c r="G87" s="96">
        <f t="shared" ref="G87:R93" si="62">$C87*$D87</f>
        <v>370000</v>
      </c>
      <c r="H87" s="96">
        <f t="shared" si="62"/>
        <v>370000</v>
      </c>
      <c r="I87" s="96">
        <f t="shared" si="62"/>
        <v>370000</v>
      </c>
      <c r="J87" s="96">
        <f t="shared" si="62"/>
        <v>370000</v>
      </c>
      <c r="K87" s="96">
        <f t="shared" si="62"/>
        <v>370000</v>
      </c>
      <c r="L87" s="96">
        <f t="shared" si="62"/>
        <v>370000</v>
      </c>
      <c r="M87" s="96">
        <f t="shared" si="62"/>
        <v>370000</v>
      </c>
      <c r="N87" s="96">
        <f t="shared" si="62"/>
        <v>370000</v>
      </c>
      <c r="O87" s="96">
        <f t="shared" si="62"/>
        <v>370000</v>
      </c>
      <c r="P87" s="96">
        <f t="shared" si="62"/>
        <v>370000</v>
      </c>
      <c r="Q87" s="96">
        <f t="shared" si="62"/>
        <v>370000</v>
      </c>
      <c r="R87" s="96">
        <f t="shared" si="62"/>
        <v>370000</v>
      </c>
      <c r="S87" s="119">
        <f t="shared" si="59"/>
        <v>4440000</v>
      </c>
      <c r="T87" s="100">
        <f t="shared" si="55"/>
        <v>1198800</v>
      </c>
      <c r="U87" s="121">
        <f t="shared" si="56"/>
        <v>5638800</v>
      </c>
    </row>
    <row r="88" spans="1:21" x14ac:dyDescent="0.25">
      <c r="A88" s="104" t="s">
        <v>202</v>
      </c>
      <c r="B88" s="95" t="s">
        <v>203</v>
      </c>
      <c r="C88" s="96">
        <v>770000</v>
      </c>
      <c r="D88" s="97">
        <v>1</v>
      </c>
      <c r="E88" s="96">
        <f t="shared" si="61"/>
        <v>770000</v>
      </c>
      <c r="F88" s="96">
        <v>12</v>
      </c>
      <c r="G88" s="96">
        <f t="shared" si="62"/>
        <v>770000</v>
      </c>
      <c r="H88" s="96">
        <f t="shared" si="62"/>
        <v>770000</v>
      </c>
      <c r="I88" s="96">
        <f t="shared" si="62"/>
        <v>770000</v>
      </c>
      <c r="J88" s="96">
        <f t="shared" si="62"/>
        <v>770000</v>
      </c>
      <c r="K88" s="96">
        <f t="shared" si="62"/>
        <v>770000</v>
      </c>
      <c r="L88" s="96">
        <f t="shared" si="62"/>
        <v>770000</v>
      </c>
      <c r="M88" s="96">
        <f t="shared" si="62"/>
        <v>770000</v>
      </c>
      <c r="N88" s="96">
        <f t="shared" si="62"/>
        <v>770000</v>
      </c>
      <c r="O88" s="96">
        <f t="shared" si="62"/>
        <v>770000</v>
      </c>
      <c r="P88" s="96">
        <f t="shared" si="62"/>
        <v>770000</v>
      </c>
      <c r="Q88" s="96">
        <f t="shared" si="62"/>
        <v>770000</v>
      </c>
      <c r="R88" s="96">
        <f t="shared" si="62"/>
        <v>770000</v>
      </c>
      <c r="S88" s="119">
        <f t="shared" si="59"/>
        <v>9240000</v>
      </c>
      <c r="T88" s="100">
        <f t="shared" si="55"/>
        <v>2494800</v>
      </c>
      <c r="U88" s="121">
        <f t="shared" si="56"/>
        <v>11734800</v>
      </c>
    </row>
    <row r="89" spans="1:21" x14ac:dyDescent="0.25">
      <c r="A89" s="104" t="s">
        <v>204</v>
      </c>
      <c r="B89" s="95" t="s">
        <v>205</v>
      </c>
      <c r="C89" s="96">
        <v>10500</v>
      </c>
      <c r="D89" s="97">
        <v>47</v>
      </c>
      <c r="E89" s="96">
        <f>C89*D89</f>
        <v>493500</v>
      </c>
      <c r="F89" s="96">
        <v>12</v>
      </c>
      <c r="G89" s="96">
        <f t="shared" si="62"/>
        <v>493500</v>
      </c>
      <c r="H89" s="96">
        <f t="shared" si="62"/>
        <v>493500</v>
      </c>
      <c r="I89" s="96">
        <f t="shared" si="62"/>
        <v>493500</v>
      </c>
      <c r="J89" s="96">
        <f t="shared" si="62"/>
        <v>493500</v>
      </c>
      <c r="K89" s="96">
        <f t="shared" si="62"/>
        <v>493500</v>
      </c>
      <c r="L89" s="96">
        <f t="shared" si="62"/>
        <v>493500</v>
      </c>
      <c r="M89" s="96">
        <f t="shared" si="62"/>
        <v>493500</v>
      </c>
      <c r="N89" s="96">
        <f t="shared" si="62"/>
        <v>493500</v>
      </c>
      <c r="O89" s="96">
        <f t="shared" si="62"/>
        <v>493500</v>
      </c>
      <c r="P89" s="96">
        <f t="shared" si="62"/>
        <v>493500</v>
      </c>
      <c r="Q89" s="96">
        <f t="shared" si="62"/>
        <v>493500</v>
      </c>
      <c r="R89" s="96">
        <f t="shared" si="62"/>
        <v>493500</v>
      </c>
      <c r="S89" s="119">
        <f t="shared" si="59"/>
        <v>5922000</v>
      </c>
      <c r="T89" s="100">
        <f t="shared" si="55"/>
        <v>1598940</v>
      </c>
      <c r="U89" s="121">
        <f t="shared" si="56"/>
        <v>7520940</v>
      </c>
    </row>
    <row r="90" spans="1:21" x14ac:dyDescent="0.25">
      <c r="A90" s="104" t="s">
        <v>206</v>
      </c>
      <c r="B90" s="95" t="s">
        <v>207</v>
      </c>
      <c r="C90" s="96">
        <v>30000</v>
      </c>
      <c r="D90" s="97">
        <v>1</v>
      </c>
      <c r="E90" s="96">
        <f>C90*D90</f>
        <v>30000</v>
      </c>
      <c r="F90" s="96">
        <v>12</v>
      </c>
      <c r="G90" s="96">
        <f t="shared" si="62"/>
        <v>30000</v>
      </c>
      <c r="H90" s="96">
        <f t="shared" si="62"/>
        <v>30000</v>
      </c>
      <c r="I90" s="96">
        <f t="shared" si="62"/>
        <v>30000</v>
      </c>
      <c r="J90" s="96">
        <f t="shared" si="62"/>
        <v>30000</v>
      </c>
      <c r="K90" s="96">
        <f t="shared" si="62"/>
        <v>30000</v>
      </c>
      <c r="L90" s="96">
        <f t="shared" si="62"/>
        <v>30000</v>
      </c>
      <c r="M90" s="96">
        <f t="shared" si="62"/>
        <v>30000</v>
      </c>
      <c r="N90" s="96">
        <f t="shared" si="62"/>
        <v>30000</v>
      </c>
      <c r="O90" s="96">
        <f t="shared" si="62"/>
        <v>30000</v>
      </c>
      <c r="P90" s="96">
        <f t="shared" si="62"/>
        <v>30000</v>
      </c>
      <c r="Q90" s="96">
        <f t="shared" si="62"/>
        <v>30000</v>
      </c>
      <c r="R90" s="96">
        <f t="shared" si="62"/>
        <v>30000</v>
      </c>
      <c r="S90" s="119">
        <f t="shared" si="59"/>
        <v>360000</v>
      </c>
      <c r="T90" s="100">
        <f t="shared" si="55"/>
        <v>97200</v>
      </c>
      <c r="U90" s="121">
        <f t="shared" si="56"/>
        <v>457200</v>
      </c>
    </row>
    <row r="91" spans="1:21" x14ac:dyDescent="0.25">
      <c r="A91" s="94" t="s">
        <v>208</v>
      </c>
      <c r="B91" s="95" t="s">
        <v>209</v>
      </c>
      <c r="C91" s="96">
        <v>20000</v>
      </c>
      <c r="D91" s="97">
        <v>1</v>
      </c>
      <c r="E91" s="96">
        <f>C91*D91</f>
        <v>20000</v>
      </c>
      <c r="F91" s="96">
        <v>12</v>
      </c>
      <c r="G91" s="96">
        <f t="shared" si="62"/>
        <v>20000</v>
      </c>
      <c r="H91" s="96">
        <f t="shared" si="62"/>
        <v>20000</v>
      </c>
      <c r="I91" s="96">
        <f t="shared" si="62"/>
        <v>20000</v>
      </c>
      <c r="J91" s="96">
        <f t="shared" si="62"/>
        <v>20000</v>
      </c>
      <c r="K91" s="96">
        <f t="shared" si="62"/>
        <v>20000</v>
      </c>
      <c r="L91" s="96">
        <f t="shared" si="62"/>
        <v>20000</v>
      </c>
      <c r="M91" s="96">
        <f t="shared" si="62"/>
        <v>20000</v>
      </c>
      <c r="N91" s="96">
        <f t="shared" si="62"/>
        <v>20000</v>
      </c>
      <c r="O91" s="96">
        <f t="shared" si="62"/>
        <v>20000</v>
      </c>
      <c r="P91" s="96">
        <f t="shared" si="62"/>
        <v>20000</v>
      </c>
      <c r="Q91" s="96">
        <f t="shared" si="62"/>
        <v>20000</v>
      </c>
      <c r="R91" s="96">
        <f t="shared" si="62"/>
        <v>20000</v>
      </c>
      <c r="S91" s="119">
        <f t="shared" si="59"/>
        <v>240000</v>
      </c>
      <c r="T91" s="100">
        <f t="shared" si="55"/>
        <v>64800.000000000007</v>
      </c>
      <c r="U91" s="121">
        <f t="shared" si="56"/>
        <v>304800</v>
      </c>
    </row>
    <row r="92" spans="1:21" x14ac:dyDescent="0.25">
      <c r="A92" s="94" t="s">
        <v>210</v>
      </c>
      <c r="B92" s="95" t="s">
        <v>211</v>
      </c>
      <c r="C92" s="96">
        <v>76000</v>
      </c>
      <c r="D92" s="97">
        <v>1</v>
      </c>
      <c r="E92" s="96">
        <f>C92*D92</f>
        <v>76000</v>
      </c>
      <c r="F92" s="96">
        <v>12</v>
      </c>
      <c r="G92" s="96">
        <f t="shared" si="62"/>
        <v>76000</v>
      </c>
      <c r="H92" s="96">
        <f t="shared" si="62"/>
        <v>76000</v>
      </c>
      <c r="I92" s="96">
        <f t="shared" si="62"/>
        <v>76000</v>
      </c>
      <c r="J92" s="96">
        <f t="shared" si="62"/>
        <v>76000</v>
      </c>
      <c r="K92" s="96">
        <f t="shared" si="62"/>
        <v>76000</v>
      </c>
      <c r="L92" s="96">
        <f t="shared" si="62"/>
        <v>76000</v>
      </c>
      <c r="M92" s="96">
        <f t="shared" si="62"/>
        <v>76000</v>
      </c>
      <c r="N92" s="96">
        <f t="shared" si="62"/>
        <v>76000</v>
      </c>
      <c r="O92" s="96">
        <f t="shared" si="62"/>
        <v>76000</v>
      </c>
      <c r="P92" s="96">
        <f t="shared" si="62"/>
        <v>76000</v>
      </c>
      <c r="Q92" s="96">
        <f t="shared" si="62"/>
        <v>76000</v>
      </c>
      <c r="R92" s="96">
        <f t="shared" si="62"/>
        <v>76000</v>
      </c>
      <c r="S92" s="119">
        <f t="shared" si="59"/>
        <v>912000</v>
      </c>
      <c r="T92" s="100">
        <f t="shared" si="55"/>
        <v>246240.00000000003</v>
      </c>
      <c r="U92" s="121">
        <f t="shared" si="56"/>
        <v>1158240</v>
      </c>
    </row>
    <row r="93" spans="1:21" x14ac:dyDescent="0.25">
      <c r="A93" s="94" t="s">
        <v>212</v>
      </c>
      <c r="B93" s="95" t="s">
        <v>213</v>
      </c>
      <c r="C93" s="96">
        <v>215000</v>
      </c>
      <c r="D93" s="97">
        <v>1</v>
      </c>
      <c r="E93" s="96">
        <f>C93*D93</f>
        <v>215000</v>
      </c>
      <c r="F93" s="96">
        <v>12</v>
      </c>
      <c r="G93" s="96">
        <f t="shared" si="62"/>
        <v>215000</v>
      </c>
      <c r="H93" s="96">
        <f t="shared" si="62"/>
        <v>215000</v>
      </c>
      <c r="I93" s="96">
        <f t="shared" si="62"/>
        <v>215000</v>
      </c>
      <c r="J93" s="96">
        <f t="shared" si="62"/>
        <v>215000</v>
      </c>
      <c r="K93" s="96">
        <f t="shared" si="62"/>
        <v>215000</v>
      </c>
      <c r="L93" s="96">
        <f t="shared" si="62"/>
        <v>215000</v>
      </c>
      <c r="M93" s="96">
        <f t="shared" si="62"/>
        <v>215000</v>
      </c>
      <c r="N93" s="96">
        <f t="shared" si="62"/>
        <v>215000</v>
      </c>
      <c r="O93" s="96">
        <f t="shared" si="62"/>
        <v>215000</v>
      </c>
      <c r="P93" s="96">
        <f t="shared" si="62"/>
        <v>215000</v>
      </c>
      <c r="Q93" s="96">
        <f t="shared" si="62"/>
        <v>215000</v>
      </c>
      <c r="R93" s="96">
        <f t="shared" si="62"/>
        <v>215000</v>
      </c>
      <c r="S93" s="119">
        <f t="shared" ref="S93" si="63">SUM(G93:R93)</f>
        <v>2580000</v>
      </c>
      <c r="T93" s="100">
        <f t="shared" si="55"/>
        <v>696600</v>
      </c>
      <c r="U93" s="121">
        <f t="shared" si="56"/>
        <v>3276600</v>
      </c>
    </row>
    <row r="94" spans="1:21" x14ac:dyDescent="0.25">
      <c r="A94" s="124"/>
      <c r="B94" s="125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7"/>
    </row>
    <row r="95" spans="1:21" x14ac:dyDescent="0.25">
      <c r="A95" s="122" t="s">
        <v>214</v>
      </c>
      <c r="B95" s="109">
        <v>56</v>
      </c>
      <c r="C95" s="91"/>
      <c r="D95" s="123"/>
      <c r="E95" s="91"/>
      <c r="F95" s="91"/>
      <c r="G95" s="91">
        <f>G96+G97+G98+G99</f>
        <v>3864030</v>
      </c>
      <c r="H95" s="91">
        <f t="shared" ref="H95:U95" si="64">H96+H97+H98+H99</f>
        <v>4681530</v>
      </c>
      <c r="I95" s="91">
        <f t="shared" si="64"/>
        <v>3678850</v>
      </c>
      <c r="J95" s="91">
        <f t="shared" si="64"/>
        <v>4593850</v>
      </c>
      <c r="K95" s="91">
        <f t="shared" si="64"/>
        <v>3678850</v>
      </c>
      <c r="L95" s="91">
        <f t="shared" si="64"/>
        <v>3678850</v>
      </c>
      <c r="M95" s="91">
        <f t="shared" si="64"/>
        <v>4593850</v>
      </c>
      <c r="N95" s="91">
        <f t="shared" si="64"/>
        <v>3678850</v>
      </c>
      <c r="O95" s="91">
        <f t="shared" si="64"/>
        <v>3678850</v>
      </c>
      <c r="P95" s="91">
        <f t="shared" si="64"/>
        <v>4593850</v>
      </c>
      <c r="Q95" s="91">
        <f t="shared" si="64"/>
        <v>3678850</v>
      </c>
      <c r="R95" s="91">
        <f t="shared" si="64"/>
        <v>7514050</v>
      </c>
      <c r="S95" s="91">
        <f t="shared" si="64"/>
        <v>51914260</v>
      </c>
      <c r="T95" s="91">
        <f t="shared" si="64"/>
        <v>14016850.200000001</v>
      </c>
      <c r="U95" s="92">
        <f t="shared" si="64"/>
        <v>65931110.199999996</v>
      </c>
    </row>
    <row r="96" spans="1:21" x14ac:dyDescent="0.25">
      <c r="A96" s="94" t="s">
        <v>215</v>
      </c>
      <c r="B96" s="95" t="s">
        <v>216</v>
      </c>
      <c r="C96" s="96"/>
      <c r="D96" s="97"/>
      <c r="E96" s="96"/>
      <c r="F96" s="96"/>
      <c r="G96" s="96">
        <f t="shared" ref="G96:R96" si="65">G79*0.22</f>
        <v>3409560</v>
      </c>
      <c r="H96" s="96">
        <f t="shared" si="65"/>
        <v>3519560</v>
      </c>
      <c r="I96" s="96">
        <f t="shared" si="65"/>
        <v>3236200</v>
      </c>
      <c r="J96" s="96">
        <f t="shared" si="65"/>
        <v>3236200</v>
      </c>
      <c r="K96" s="96">
        <f t="shared" si="65"/>
        <v>3236200</v>
      </c>
      <c r="L96" s="96">
        <f t="shared" si="65"/>
        <v>3236200</v>
      </c>
      <c r="M96" s="96">
        <f t="shared" si="65"/>
        <v>3236200</v>
      </c>
      <c r="N96" s="96">
        <f t="shared" si="65"/>
        <v>3236200</v>
      </c>
      <c r="O96" s="96">
        <f t="shared" si="65"/>
        <v>3236200</v>
      </c>
      <c r="P96" s="96">
        <f t="shared" si="65"/>
        <v>3236200</v>
      </c>
      <c r="Q96" s="96">
        <f t="shared" si="65"/>
        <v>3236200</v>
      </c>
      <c r="R96" s="96">
        <f t="shared" si="65"/>
        <v>6826600</v>
      </c>
      <c r="S96" s="119">
        <f t="shared" ref="S96:S99" si="66">SUM(G96:R96)</f>
        <v>42881520</v>
      </c>
      <c r="T96" s="100">
        <f t="shared" ref="T96:T99" si="67">+S96*0.27</f>
        <v>11578010.4</v>
      </c>
      <c r="U96" s="121">
        <f>+T96+S96</f>
        <v>54459530.399999999</v>
      </c>
    </row>
    <row r="97" spans="1:21" x14ac:dyDescent="0.25">
      <c r="A97" s="94" t="s">
        <v>217</v>
      </c>
      <c r="B97" s="95" t="s">
        <v>218</v>
      </c>
      <c r="C97" s="96">
        <v>222000</v>
      </c>
      <c r="D97" s="97">
        <v>1</v>
      </c>
      <c r="E97" s="96">
        <f t="shared" ref="E97" si="68">C97*D97</f>
        <v>222000</v>
      </c>
      <c r="F97" s="96">
        <v>12</v>
      </c>
      <c r="G97" s="96">
        <f>$C97*$D97</f>
        <v>222000</v>
      </c>
      <c r="H97" s="96">
        <f t="shared" ref="H97:R97" si="69">$C97*$D97</f>
        <v>222000</v>
      </c>
      <c r="I97" s="96">
        <f t="shared" si="69"/>
        <v>222000</v>
      </c>
      <c r="J97" s="96">
        <f t="shared" si="69"/>
        <v>222000</v>
      </c>
      <c r="K97" s="96">
        <f t="shared" si="69"/>
        <v>222000</v>
      </c>
      <c r="L97" s="96">
        <f t="shared" si="69"/>
        <v>222000</v>
      </c>
      <c r="M97" s="96">
        <f t="shared" si="69"/>
        <v>222000</v>
      </c>
      <c r="N97" s="96">
        <f t="shared" si="69"/>
        <v>222000</v>
      </c>
      <c r="O97" s="96">
        <f t="shared" si="69"/>
        <v>222000</v>
      </c>
      <c r="P97" s="96">
        <f t="shared" si="69"/>
        <v>222000</v>
      </c>
      <c r="Q97" s="96">
        <f t="shared" si="69"/>
        <v>222000</v>
      </c>
      <c r="R97" s="96">
        <f t="shared" si="69"/>
        <v>222000</v>
      </c>
      <c r="S97" s="119">
        <f t="shared" si="66"/>
        <v>2664000</v>
      </c>
      <c r="T97" s="100">
        <f t="shared" si="67"/>
        <v>719280</v>
      </c>
      <c r="U97" s="121">
        <f>+T97+S97</f>
        <v>3383280</v>
      </c>
    </row>
    <row r="98" spans="1:21" x14ac:dyDescent="0.25">
      <c r="A98" s="94" t="s">
        <v>219</v>
      </c>
      <c r="B98" s="95" t="s">
        <v>220</v>
      </c>
      <c r="C98" s="96"/>
      <c r="D98" s="97"/>
      <c r="E98" s="96"/>
      <c r="F98" s="96"/>
      <c r="G98" s="96">
        <f>G79*0.015</f>
        <v>232470</v>
      </c>
      <c r="H98" s="96">
        <f t="shared" ref="H98:R98" si="70">H79*0.015</f>
        <v>239970</v>
      </c>
      <c r="I98" s="96">
        <f t="shared" si="70"/>
        <v>220650</v>
      </c>
      <c r="J98" s="96">
        <f t="shared" si="70"/>
        <v>220650</v>
      </c>
      <c r="K98" s="96">
        <f t="shared" si="70"/>
        <v>220650</v>
      </c>
      <c r="L98" s="96">
        <f t="shared" si="70"/>
        <v>220650</v>
      </c>
      <c r="M98" s="96">
        <f t="shared" si="70"/>
        <v>220650</v>
      </c>
      <c r="N98" s="96">
        <f t="shared" si="70"/>
        <v>220650</v>
      </c>
      <c r="O98" s="96">
        <f t="shared" si="70"/>
        <v>220650</v>
      </c>
      <c r="P98" s="96">
        <f t="shared" si="70"/>
        <v>220650</v>
      </c>
      <c r="Q98" s="96">
        <f t="shared" si="70"/>
        <v>220650</v>
      </c>
      <c r="R98" s="96">
        <f t="shared" si="70"/>
        <v>465450</v>
      </c>
      <c r="S98" s="119">
        <f t="shared" si="66"/>
        <v>2923740</v>
      </c>
      <c r="T98" s="100">
        <f t="shared" si="67"/>
        <v>789409.8</v>
      </c>
      <c r="U98" s="121">
        <f>+T98+S98</f>
        <v>3713149.8</v>
      </c>
    </row>
    <row r="99" spans="1:21" x14ac:dyDescent="0.25">
      <c r="A99" s="94" t="s">
        <v>221</v>
      </c>
      <c r="B99" s="95" t="s">
        <v>222</v>
      </c>
      <c r="C99" s="96"/>
      <c r="D99" s="97"/>
      <c r="E99" s="96"/>
      <c r="F99" s="96"/>
      <c r="G99" s="96"/>
      <c r="H99" s="96">
        <v>700000</v>
      </c>
      <c r="I99" s="96"/>
      <c r="J99" s="96">
        <v>915000</v>
      </c>
      <c r="K99" s="96"/>
      <c r="L99" s="96"/>
      <c r="M99" s="96">
        <v>915000</v>
      </c>
      <c r="N99" s="96"/>
      <c r="O99" s="96"/>
      <c r="P99" s="96">
        <v>915000</v>
      </c>
      <c r="Q99" s="96"/>
      <c r="R99" s="96"/>
      <c r="S99" s="119">
        <f t="shared" si="66"/>
        <v>3445000</v>
      </c>
      <c r="T99" s="100">
        <f t="shared" si="67"/>
        <v>930150.00000000012</v>
      </c>
      <c r="U99" s="121">
        <f>+T99+S99</f>
        <v>4375150</v>
      </c>
    </row>
    <row r="100" spans="1:21" x14ac:dyDescent="0.25">
      <c r="A100" s="124"/>
      <c r="B100" s="125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7"/>
    </row>
    <row r="101" spans="1:21" x14ac:dyDescent="0.25">
      <c r="A101" s="122" t="s">
        <v>223</v>
      </c>
      <c r="B101" s="109">
        <v>57</v>
      </c>
      <c r="C101" s="91"/>
      <c r="D101" s="123"/>
      <c r="E101" s="91"/>
      <c r="F101" s="91"/>
      <c r="G101" s="91">
        <f>G102+G103</f>
        <v>50000</v>
      </c>
      <c r="H101" s="91">
        <f t="shared" ref="H101:U101" si="71">H102+H103</f>
        <v>50000</v>
      </c>
      <c r="I101" s="91">
        <f t="shared" si="71"/>
        <v>2600000</v>
      </c>
      <c r="J101" s="91">
        <f t="shared" si="71"/>
        <v>50000</v>
      </c>
      <c r="K101" s="91">
        <f t="shared" si="71"/>
        <v>50000</v>
      </c>
      <c r="L101" s="91">
        <f t="shared" si="71"/>
        <v>2600000</v>
      </c>
      <c r="M101" s="91">
        <f t="shared" si="71"/>
        <v>50000</v>
      </c>
      <c r="N101" s="91">
        <f t="shared" si="71"/>
        <v>50000</v>
      </c>
      <c r="O101" s="91">
        <f t="shared" si="71"/>
        <v>2600000</v>
      </c>
      <c r="P101" s="91">
        <f t="shared" si="71"/>
        <v>50000</v>
      </c>
      <c r="Q101" s="91">
        <f t="shared" si="71"/>
        <v>50000</v>
      </c>
      <c r="R101" s="91">
        <f t="shared" si="71"/>
        <v>2600000</v>
      </c>
      <c r="S101" s="91">
        <f t="shared" si="71"/>
        <v>10800000</v>
      </c>
      <c r="T101" s="91">
        <f t="shared" si="71"/>
        <v>2916000</v>
      </c>
      <c r="U101" s="92">
        <f t="shared" si="71"/>
        <v>13716000</v>
      </c>
    </row>
    <row r="102" spans="1:21" x14ac:dyDescent="0.25">
      <c r="A102" s="94" t="s">
        <v>224</v>
      </c>
      <c r="B102" s="95" t="s">
        <v>225</v>
      </c>
      <c r="C102" s="96"/>
      <c r="D102" s="97"/>
      <c r="E102" s="96"/>
      <c r="F102" s="96"/>
      <c r="G102" s="96"/>
      <c r="H102" s="96"/>
      <c r="I102" s="96">
        <v>2550000</v>
      </c>
      <c r="J102" s="96"/>
      <c r="K102" s="96"/>
      <c r="L102" s="96">
        <v>2550000</v>
      </c>
      <c r="M102" s="96"/>
      <c r="N102" s="96"/>
      <c r="O102" s="96">
        <v>2550000</v>
      </c>
      <c r="P102" s="96"/>
      <c r="Q102" s="96"/>
      <c r="R102" s="96">
        <v>2550000</v>
      </c>
      <c r="S102" s="119">
        <f t="shared" ref="S102:S103" si="72">SUM(G102:R102)</f>
        <v>10200000</v>
      </c>
      <c r="T102" s="100">
        <f t="shared" ref="T102:T103" si="73">+S102*0.27</f>
        <v>2754000</v>
      </c>
      <c r="U102" s="121">
        <f>+T102+S102</f>
        <v>12954000</v>
      </c>
    </row>
    <row r="103" spans="1:21" x14ac:dyDescent="0.25">
      <c r="A103" s="94" t="s">
        <v>226</v>
      </c>
      <c r="B103" s="95" t="s">
        <v>227</v>
      </c>
      <c r="C103" s="96">
        <v>50000</v>
      </c>
      <c r="D103" s="97">
        <v>1</v>
      </c>
      <c r="E103" s="96">
        <f t="shared" ref="E103" si="74">C103*D103</f>
        <v>50000</v>
      </c>
      <c r="F103" s="96">
        <v>12</v>
      </c>
      <c r="G103" s="96">
        <f>$C103*$D103</f>
        <v>50000</v>
      </c>
      <c r="H103" s="96">
        <f t="shared" ref="H103:R103" si="75">$C103*$D103</f>
        <v>50000</v>
      </c>
      <c r="I103" s="96">
        <f t="shared" si="75"/>
        <v>50000</v>
      </c>
      <c r="J103" s="96">
        <f t="shared" si="75"/>
        <v>50000</v>
      </c>
      <c r="K103" s="96">
        <f t="shared" si="75"/>
        <v>50000</v>
      </c>
      <c r="L103" s="96">
        <f t="shared" si="75"/>
        <v>50000</v>
      </c>
      <c r="M103" s="96">
        <f t="shared" si="75"/>
        <v>50000</v>
      </c>
      <c r="N103" s="96">
        <f t="shared" si="75"/>
        <v>50000</v>
      </c>
      <c r="O103" s="96">
        <f t="shared" si="75"/>
        <v>50000</v>
      </c>
      <c r="P103" s="96">
        <f t="shared" si="75"/>
        <v>50000</v>
      </c>
      <c r="Q103" s="96">
        <f t="shared" si="75"/>
        <v>50000</v>
      </c>
      <c r="R103" s="96">
        <f t="shared" si="75"/>
        <v>50000</v>
      </c>
      <c r="S103" s="119">
        <f t="shared" si="72"/>
        <v>600000</v>
      </c>
      <c r="T103" s="100">
        <f t="shared" si="73"/>
        <v>162000</v>
      </c>
      <c r="U103" s="121">
        <f>+T103+S103</f>
        <v>762000</v>
      </c>
    </row>
    <row r="104" spans="1:21" x14ac:dyDescent="0.25">
      <c r="A104" s="124"/>
      <c r="B104" s="125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7"/>
    </row>
    <row r="105" spans="1:21" x14ac:dyDescent="0.25">
      <c r="A105" s="122" t="s">
        <v>228</v>
      </c>
      <c r="B105" s="109">
        <v>8</v>
      </c>
      <c r="C105" s="91"/>
      <c r="D105" s="123"/>
      <c r="E105" s="91"/>
      <c r="F105" s="91"/>
      <c r="G105" s="91">
        <f>SUM(G106:G111)</f>
        <v>0</v>
      </c>
      <c r="H105" s="91">
        <f t="shared" ref="H105:U105" si="76">SUM(H106:H111)</f>
        <v>0</v>
      </c>
      <c r="I105" s="91">
        <f t="shared" si="76"/>
        <v>4750000</v>
      </c>
      <c r="J105" s="91">
        <f t="shared" si="76"/>
        <v>412000</v>
      </c>
      <c r="K105" s="91">
        <f t="shared" si="76"/>
        <v>0</v>
      </c>
      <c r="L105" s="91">
        <f t="shared" si="76"/>
        <v>0</v>
      </c>
      <c r="M105" s="91">
        <f t="shared" si="76"/>
        <v>411000</v>
      </c>
      <c r="N105" s="91">
        <f t="shared" si="76"/>
        <v>0</v>
      </c>
      <c r="O105" s="91">
        <f t="shared" si="76"/>
        <v>4750000</v>
      </c>
      <c r="P105" s="91">
        <f t="shared" si="76"/>
        <v>503000</v>
      </c>
      <c r="Q105" s="91">
        <f t="shared" si="76"/>
        <v>0</v>
      </c>
      <c r="R105" s="91">
        <f t="shared" si="76"/>
        <v>651000</v>
      </c>
      <c r="S105" s="91">
        <f t="shared" si="76"/>
        <v>11477000</v>
      </c>
      <c r="T105" s="91">
        <f t="shared" si="76"/>
        <v>3098790</v>
      </c>
      <c r="U105" s="92">
        <f t="shared" si="76"/>
        <v>14575790</v>
      </c>
    </row>
    <row r="106" spans="1:21" x14ac:dyDescent="0.25">
      <c r="A106" s="94" t="s">
        <v>229</v>
      </c>
      <c r="B106" s="95">
        <v>8681</v>
      </c>
      <c r="C106" s="96"/>
      <c r="D106" s="97"/>
      <c r="E106" s="96"/>
      <c r="F106" s="96"/>
      <c r="G106" s="96">
        <f>$C106*$D106</f>
        <v>0</v>
      </c>
      <c r="H106" s="96">
        <f t="shared" ref="H106:R111" si="77">$C106*$D106</f>
        <v>0</v>
      </c>
      <c r="I106" s="96">
        <v>4750000</v>
      </c>
      <c r="J106" s="96"/>
      <c r="K106" s="96">
        <f t="shared" si="77"/>
        <v>0</v>
      </c>
      <c r="L106" s="96">
        <f t="shared" si="77"/>
        <v>0</v>
      </c>
      <c r="M106" s="96">
        <f t="shared" si="77"/>
        <v>0</v>
      </c>
      <c r="N106" s="96">
        <f t="shared" si="77"/>
        <v>0</v>
      </c>
      <c r="O106" s="96">
        <v>4750000</v>
      </c>
      <c r="P106" s="96">
        <f t="shared" si="77"/>
        <v>0</v>
      </c>
      <c r="Q106" s="96">
        <f t="shared" si="77"/>
        <v>0</v>
      </c>
      <c r="R106" s="96">
        <f t="shared" si="77"/>
        <v>0</v>
      </c>
      <c r="S106" s="119">
        <f t="shared" ref="S106:S109" si="78">SUM(G106:R106)</f>
        <v>9500000</v>
      </c>
      <c r="T106" s="100">
        <f t="shared" ref="T106:T111" si="79">+S106*0.27</f>
        <v>2565000</v>
      </c>
      <c r="U106" s="121">
        <f t="shared" ref="U106:U111" si="80">+T106+S106</f>
        <v>12065000</v>
      </c>
    </row>
    <row r="107" spans="1:21" x14ac:dyDescent="0.25">
      <c r="A107" s="94" t="s">
        <v>230</v>
      </c>
      <c r="B107" s="95">
        <v>8671</v>
      </c>
      <c r="C107" s="96"/>
      <c r="D107" s="97"/>
      <c r="E107" s="96"/>
      <c r="F107" s="96"/>
      <c r="G107" s="96">
        <v>0</v>
      </c>
      <c r="H107" s="96">
        <v>0</v>
      </c>
      <c r="I107" s="96">
        <v>0</v>
      </c>
      <c r="J107" s="96">
        <v>209000</v>
      </c>
      <c r="K107" s="96"/>
      <c r="L107" s="96">
        <v>0</v>
      </c>
      <c r="M107" s="96">
        <v>208000</v>
      </c>
      <c r="N107" s="96">
        <v>0</v>
      </c>
      <c r="O107" s="96">
        <v>0</v>
      </c>
      <c r="P107" s="96">
        <v>300000</v>
      </c>
      <c r="Q107" s="96">
        <v>0</v>
      </c>
      <c r="R107" s="96">
        <v>300000</v>
      </c>
      <c r="S107" s="119">
        <f t="shared" si="78"/>
        <v>1017000</v>
      </c>
      <c r="T107" s="100">
        <f t="shared" si="79"/>
        <v>274590</v>
      </c>
      <c r="U107" s="121">
        <f t="shared" si="80"/>
        <v>1291590</v>
      </c>
    </row>
    <row r="108" spans="1:21" x14ac:dyDescent="0.25">
      <c r="A108" s="94" t="s">
        <v>231</v>
      </c>
      <c r="B108" s="95">
        <v>891</v>
      </c>
      <c r="C108" s="96"/>
      <c r="D108" s="97"/>
      <c r="E108" s="96"/>
      <c r="F108" s="96"/>
      <c r="G108" s="96">
        <v>0</v>
      </c>
      <c r="H108" s="96">
        <v>0</v>
      </c>
      <c r="I108" s="96">
        <v>0</v>
      </c>
      <c r="J108" s="96">
        <v>203000</v>
      </c>
      <c r="K108" s="96">
        <v>0</v>
      </c>
      <c r="L108" s="96">
        <v>0</v>
      </c>
      <c r="M108" s="96">
        <v>203000</v>
      </c>
      <c r="N108" s="96">
        <v>0</v>
      </c>
      <c r="O108" s="96">
        <v>0</v>
      </c>
      <c r="P108" s="96">
        <v>203000</v>
      </c>
      <c r="Q108" s="96">
        <v>0</v>
      </c>
      <c r="R108" s="96">
        <v>351000</v>
      </c>
      <c r="S108" s="119">
        <f t="shared" si="78"/>
        <v>960000</v>
      </c>
      <c r="T108" s="100">
        <f t="shared" si="79"/>
        <v>259200.00000000003</v>
      </c>
      <c r="U108" s="121">
        <f t="shared" si="80"/>
        <v>1219200</v>
      </c>
    </row>
    <row r="109" spans="1:21" x14ac:dyDescent="0.25">
      <c r="A109" s="94" t="s">
        <v>232</v>
      </c>
      <c r="B109" s="95">
        <v>866</v>
      </c>
      <c r="C109" s="96"/>
      <c r="D109" s="97"/>
      <c r="E109" s="96"/>
      <c r="F109" s="96"/>
      <c r="G109" s="96">
        <f>$C109*$D109</f>
        <v>0</v>
      </c>
      <c r="H109" s="96">
        <f t="shared" si="77"/>
        <v>0</v>
      </c>
      <c r="I109" s="96">
        <f t="shared" si="77"/>
        <v>0</v>
      </c>
      <c r="J109" s="96">
        <f t="shared" si="77"/>
        <v>0</v>
      </c>
      <c r="K109" s="96">
        <f t="shared" si="77"/>
        <v>0</v>
      </c>
      <c r="L109" s="96">
        <f t="shared" si="77"/>
        <v>0</v>
      </c>
      <c r="M109" s="96">
        <f t="shared" si="77"/>
        <v>0</v>
      </c>
      <c r="N109" s="96">
        <f t="shared" si="77"/>
        <v>0</v>
      </c>
      <c r="O109" s="96">
        <f t="shared" si="77"/>
        <v>0</v>
      </c>
      <c r="P109" s="96">
        <v>0</v>
      </c>
      <c r="Q109" s="96">
        <f t="shared" si="77"/>
        <v>0</v>
      </c>
      <c r="R109" s="96">
        <f t="shared" si="77"/>
        <v>0</v>
      </c>
      <c r="S109" s="119">
        <f t="shared" si="78"/>
        <v>0</v>
      </c>
      <c r="T109" s="100">
        <f t="shared" si="79"/>
        <v>0</v>
      </c>
      <c r="U109" s="121">
        <f t="shared" si="80"/>
        <v>0</v>
      </c>
    </row>
    <row r="110" spans="1:21" x14ac:dyDescent="0.25">
      <c r="A110" s="94" t="s">
        <v>233</v>
      </c>
      <c r="B110" s="95">
        <v>865</v>
      </c>
      <c r="C110" s="96"/>
      <c r="D110" s="97"/>
      <c r="E110" s="96"/>
      <c r="F110" s="96"/>
      <c r="G110" s="96">
        <f>$C110*$D110</f>
        <v>0</v>
      </c>
      <c r="H110" s="96">
        <f t="shared" si="77"/>
        <v>0</v>
      </c>
      <c r="I110" s="96">
        <f t="shared" si="77"/>
        <v>0</v>
      </c>
      <c r="J110" s="96">
        <f t="shared" si="77"/>
        <v>0</v>
      </c>
      <c r="K110" s="96">
        <f t="shared" si="77"/>
        <v>0</v>
      </c>
      <c r="L110" s="96">
        <f t="shared" si="77"/>
        <v>0</v>
      </c>
      <c r="M110" s="96">
        <f t="shared" si="77"/>
        <v>0</v>
      </c>
      <c r="N110" s="96">
        <f t="shared" si="77"/>
        <v>0</v>
      </c>
      <c r="O110" s="96">
        <f t="shared" si="77"/>
        <v>0</v>
      </c>
      <c r="P110" s="96">
        <v>0</v>
      </c>
      <c r="Q110" s="96">
        <f t="shared" si="77"/>
        <v>0</v>
      </c>
      <c r="R110" s="96">
        <f t="shared" si="77"/>
        <v>0</v>
      </c>
      <c r="S110" s="119">
        <f t="shared" ref="S110:S111" si="81">SUM(G110:R110)</f>
        <v>0</v>
      </c>
      <c r="T110" s="100">
        <f t="shared" si="79"/>
        <v>0</v>
      </c>
      <c r="U110" s="121">
        <f t="shared" si="80"/>
        <v>0</v>
      </c>
    </row>
    <row r="111" spans="1:21" x14ac:dyDescent="0.25">
      <c r="A111" s="94" t="s">
        <v>234</v>
      </c>
      <c r="B111" s="95"/>
      <c r="C111" s="96"/>
      <c r="D111" s="97"/>
      <c r="E111" s="96"/>
      <c r="F111" s="96"/>
      <c r="G111" s="96">
        <f>$C111*$D111</f>
        <v>0</v>
      </c>
      <c r="H111" s="96">
        <f t="shared" si="77"/>
        <v>0</v>
      </c>
      <c r="I111" s="96">
        <f t="shared" si="77"/>
        <v>0</v>
      </c>
      <c r="J111" s="96">
        <f t="shared" si="77"/>
        <v>0</v>
      </c>
      <c r="K111" s="96">
        <f t="shared" si="77"/>
        <v>0</v>
      </c>
      <c r="L111" s="96">
        <f t="shared" si="77"/>
        <v>0</v>
      </c>
      <c r="M111" s="96">
        <f t="shared" si="77"/>
        <v>0</v>
      </c>
      <c r="N111" s="96">
        <f t="shared" si="77"/>
        <v>0</v>
      </c>
      <c r="O111" s="96">
        <f t="shared" si="77"/>
        <v>0</v>
      </c>
      <c r="P111" s="96">
        <v>0</v>
      </c>
      <c r="Q111" s="96">
        <f t="shared" si="77"/>
        <v>0</v>
      </c>
      <c r="R111" s="96">
        <f t="shared" si="77"/>
        <v>0</v>
      </c>
      <c r="S111" s="119">
        <f t="shared" si="81"/>
        <v>0</v>
      </c>
      <c r="T111" s="100">
        <f t="shared" si="79"/>
        <v>0</v>
      </c>
      <c r="U111" s="121">
        <f t="shared" si="80"/>
        <v>0</v>
      </c>
    </row>
    <row r="112" spans="1:21" x14ac:dyDescent="0.25">
      <c r="A112" s="124"/>
      <c r="B112" s="125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7"/>
    </row>
    <row r="113" spans="1:21" x14ac:dyDescent="0.25">
      <c r="A113" s="122" t="s">
        <v>235</v>
      </c>
      <c r="B113" s="109"/>
      <c r="C113" s="91"/>
      <c r="D113" s="123"/>
      <c r="E113" s="91"/>
      <c r="F113" s="91"/>
      <c r="G113" s="91">
        <f>G114</f>
        <v>77360.416666666672</v>
      </c>
      <c r="H113" s="91">
        <f t="shared" ref="H113:U113" si="82">H114</f>
        <v>77360.416666666672</v>
      </c>
      <c r="I113" s="91">
        <f t="shared" si="82"/>
        <v>77360.416666666672</v>
      </c>
      <c r="J113" s="91">
        <f t="shared" si="82"/>
        <v>77360.416666666672</v>
      </c>
      <c r="K113" s="91">
        <f t="shared" si="82"/>
        <v>77360.416666666672</v>
      </c>
      <c r="L113" s="91">
        <f t="shared" si="82"/>
        <v>77360.416666666672</v>
      </c>
      <c r="M113" s="91">
        <f t="shared" si="82"/>
        <v>77360.416666666672</v>
      </c>
      <c r="N113" s="91">
        <f t="shared" si="82"/>
        <v>77360.416666666672</v>
      </c>
      <c r="O113" s="91">
        <f t="shared" si="82"/>
        <v>77360.416666666672</v>
      </c>
      <c r="P113" s="91">
        <f t="shared" si="82"/>
        <v>77360.416666666672</v>
      </c>
      <c r="Q113" s="91">
        <f t="shared" si="82"/>
        <v>77360.416666666672</v>
      </c>
      <c r="R113" s="91">
        <f t="shared" si="82"/>
        <v>77360.416666666672</v>
      </c>
      <c r="S113" s="91">
        <f t="shared" si="82"/>
        <v>928324.99999999988</v>
      </c>
      <c r="T113" s="91">
        <f>T114</f>
        <v>250647.74999999997</v>
      </c>
      <c r="U113" s="92">
        <f t="shared" si="82"/>
        <v>1178972.7499999998</v>
      </c>
    </row>
    <row r="114" spans="1:21" x14ac:dyDescent="0.25">
      <c r="A114" s="111" t="s">
        <v>235</v>
      </c>
      <c r="B114" s="128"/>
      <c r="C114" s="96">
        <v>928325</v>
      </c>
      <c r="D114" s="97"/>
      <c r="E114" s="96"/>
      <c r="F114" s="96"/>
      <c r="G114" s="96">
        <f>$C$114/12</f>
        <v>77360.416666666672</v>
      </c>
      <c r="H114" s="96">
        <f t="shared" ref="H114:R114" si="83">$C$114/12</f>
        <v>77360.416666666672</v>
      </c>
      <c r="I114" s="96">
        <f t="shared" si="83"/>
        <v>77360.416666666672</v>
      </c>
      <c r="J114" s="96">
        <f t="shared" si="83"/>
        <v>77360.416666666672</v>
      </c>
      <c r="K114" s="96">
        <f t="shared" si="83"/>
        <v>77360.416666666672</v>
      </c>
      <c r="L114" s="96">
        <f t="shared" si="83"/>
        <v>77360.416666666672</v>
      </c>
      <c r="M114" s="96">
        <f t="shared" si="83"/>
        <v>77360.416666666672</v>
      </c>
      <c r="N114" s="96">
        <f t="shared" si="83"/>
        <v>77360.416666666672</v>
      </c>
      <c r="O114" s="96">
        <f t="shared" si="83"/>
        <v>77360.416666666672</v>
      </c>
      <c r="P114" s="96">
        <f t="shared" si="83"/>
        <v>77360.416666666672</v>
      </c>
      <c r="Q114" s="96">
        <f t="shared" si="83"/>
        <v>77360.416666666672</v>
      </c>
      <c r="R114" s="96">
        <f t="shared" si="83"/>
        <v>77360.416666666672</v>
      </c>
      <c r="S114" s="119">
        <f t="shared" ref="S114" si="84">SUM(G114:R114)</f>
        <v>928324.99999999988</v>
      </c>
      <c r="T114" s="100">
        <f t="shared" ref="T114" si="85">+S114*0.27</f>
        <v>250647.74999999997</v>
      </c>
      <c r="U114" s="121">
        <f>+T114+S114</f>
        <v>1178972.7499999998</v>
      </c>
    </row>
    <row r="115" spans="1:21" x14ac:dyDescent="0.25">
      <c r="A115" s="124"/>
      <c r="B115" s="125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7"/>
    </row>
    <row r="116" spans="1:21" x14ac:dyDescent="0.25">
      <c r="A116" s="122" t="s">
        <v>236</v>
      </c>
      <c r="B116" s="109"/>
      <c r="C116" s="91"/>
      <c r="D116" s="123"/>
      <c r="E116" s="91"/>
      <c r="F116" s="91"/>
      <c r="G116" s="91">
        <f>G117+G118+G119</f>
        <v>21399665.796893537</v>
      </c>
      <c r="H116" s="91">
        <f t="shared" ref="H116:U116" si="86">H117+H118+H119</f>
        <v>21146847.203645777</v>
      </c>
      <c r="I116" s="91">
        <f t="shared" si="86"/>
        <v>21399665.796893537</v>
      </c>
      <c r="J116" s="91">
        <f t="shared" si="86"/>
        <v>21315392.932477619</v>
      </c>
      <c r="K116" s="91">
        <f t="shared" si="86"/>
        <v>21399665.796893537</v>
      </c>
      <c r="L116" s="91">
        <f t="shared" si="86"/>
        <v>22501969.979182396</v>
      </c>
      <c r="M116" s="91">
        <f t="shared" si="86"/>
        <v>22625795.411821809</v>
      </c>
      <c r="N116" s="91">
        <f t="shared" si="86"/>
        <v>22625795.411821809</v>
      </c>
      <c r="O116" s="91">
        <f t="shared" si="86"/>
        <v>22501969.979182396</v>
      </c>
      <c r="P116" s="91">
        <f t="shared" si="86"/>
        <v>22625795.411821809</v>
      </c>
      <c r="Q116" s="91">
        <f t="shared" si="86"/>
        <v>22501969.979182396</v>
      </c>
      <c r="R116" s="91">
        <f t="shared" si="86"/>
        <v>22625795.411821809</v>
      </c>
      <c r="S116" s="91">
        <f t="shared" si="86"/>
        <v>264670329.11163843</v>
      </c>
      <c r="T116" s="91">
        <f t="shared" si="86"/>
        <v>71460988.86014238</v>
      </c>
      <c r="U116" s="92">
        <f t="shared" si="86"/>
        <v>336131317.97178084</v>
      </c>
    </row>
    <row r="117" spans="1:21" x14ac:dyDescent="0.25">
      <c r="A117" s="94" t="s">
        <v>237</v>
      </c>
      <c r="B117" s="95"/>
      <c r="C117" s="96">
        <v>63062</v>
      </c>
      <c r="D117" s="97">
        <v>170</v>
      </c>
      <c r="E117" s="96">
        <f>C117*D117</f>
        <v>10720540</v>
      </c>
      <c r="F117" s="96">
        <v>12</v>
      </c>
      <c r="G117" s="96">
        <f>$C117*$D117</f>
        <v>10720540</v>
      </c>
      <c r="H117" s="96">
        <f t="shared" ref="H117:R118" si="87">$C117*$D117</f>
        <v>10720540</v>
      </c>
      <c r="I117" s="96">
        <f t="shared" si="87"/>
        <v>10720540</v>
      </c>
      <c r="J117" s="96">
        <f t="shared" si="87"/>
        <v>10720540</v>
      </c>
      <c r="K117" s="96">
        <f t="shared" si="87"/>
        <v>10720540</v>
      </c>
      <c r="L117" s="96">
        <f t="shared" si="87"/>
        <v>10720540</v>
      </c>
      <c r="M117" s="96">
        <f t="shared" si="87"/>
        <v>10720540</v>
      </c>
      <c r="N117" s="96">
        <f t="shared" si="87"/>
        <v>10720540</v>
      </c>
      <c r="O117" s="96">
        <f t="shared" si="87"/>
        <v>10720540</v>
      </c>
      <c r="P117" s="96">
        <f t="shared" si="87"/>
        <v>10720540</v>
      </c>
      <c r="Q117" s="96">
        <f t="shared" si="87"/>
        <v>10720540</v>
      </c>
      <c r="R117" s="96">
        <f t="shared" si="87"/>
        <v>10720540</v>
      </c>
      <c r="S117" s="119">
        <f t="shared" ref="S117:S119" si="88">SUM(G117:R117)</f>
        <v>128646480</v>
      </c>
      <c r="T117" s="100">
        <f t="shared" ref="T117:T119" si="89">+S117*0.27</f>
        <v>34734549.600000001</v>
      </c>
      <c r="U117" s="121">
        <f>+T117+S117</f>
        <v>163381029.59999999</v>
      </c>
    </row>
    <row r="118" spans="1:21" x14ac:dyDescent="0.25">
      <c r="A118" s="94" t="s">
        <v>238</v>
      </c>
      <c r="B118" s="95"/>
      <c r="C118" s="96">
        <v>8066667</v>
      </c>
      <c r="D118" s="97">
        <v>1</v>
      </c>
      <c r="E118" s="96">
        <f>C118*D118</f>
        <v>8066667</v>
      </c>
      <c r="F118" s="96">
        <v>12</v>
      </c>
      <c r="G118" s="96">
        <f>$C118*$D118</f>
        <v>8066667</v>
      </c>
      <c r="H118" s="96">
        <f t="shared" si="87"/>
        <v>8066667</v>
      </c>
      <c r="I118" s="96">
        <f t="shared" si="87"/>
        <v>8066667</v>
      </c>
      <c r="J118" s="96">
        <f t="shared" si="87"/>
        <v>8066667</v>
      </c>
      <c r="K118" s="96">
        <f t="shared" si="87"/>
        <v>8066667</v>
      </c>
      <c r="L118" s="96">
        <f t="shared" si="87"/>
        <v>8066667</v>
      </c>
      <c r="M118" s="96">
        <f t="shared" si="87"/>
        <v>8066667</v>
      </c>
      <c r="N118" s="96">
        <f t="shared" si="87"/>
        <v>8066667</v>
      </c>
      <c r="O118" s="96">
        <f t="shared" si="87"/>
        <v>8066667</v>
      </c>
      <c r="P118" s="96">
        <f t="shared" si="87"/>
        <v>8066667</v>
      </c>
      <c r="Q118" s="96">
        <f t="shared" si="87"/>
        <v>8066667</v>
      </c>
      <c r="R118" s="96">
        <f t="shared" si="87"/>
        <v>8066667</v>
      </c>
      <c r="S118" s="119">
        <f t="shared" si="88"/>
        <v>96800004</v>
      </c>
      <c r="T118" s="100">
        <f t="shared" si="89"/>
        <v>26136001.080000002</v>
      </c>
      <c r="U118" s="121">
        <f>+T118+S118</f>
        <v>122936005.08</v>
      </c>
    </row>
    <row r="119" spans="1:21" ht="15.75" thickBot="1" x14ac:dyDescent="0.3">
      <c r="A119" s="129" t="s">
        <v>239</v>
      </c>
      <c r="B119" s="130"/>
      <c r="C119" s="131"/>
      <c r="D119" s="132"/>
      <c r="E119" s="131"/>
      <c r="F119" s="131"/>
      <c r="G119" s="131">
        <f>'[1]5_bevételi terv'!N6*0.1</f>
        <v>2612458.7968935389</v>
      </c>
      <c r="H119" s="131">
        <f>'[1]5_bevételi terv'!Q6*0.1</f>
        <v>2359640.203645777</v>
      </c>
      <c r="I119" s="131">
        <f>'[1]5_bevételi terv'!T6*0.1</f>
        <v>2612458.7968935389</v>
      </c>
      <c r="J119" s="131">
        <f>'[1]5_bevételi terv'!W6*0.1</f>
        <v>2528185.9324776181</v>
      </c>
      <c r="K119" s="131">
        <f>'[1]5_bevételi terv'!Z6*0.1</f>
        <v>2612458.7968935389</v>
      </c>
      <c r="L119" s="131">
        <f>'[1]5_bevételi terv'!AC6*0.1</f>
        <v>3714762.9791823961</v>
      </c>
      <c r="M119" s="131">
        <f>'[1]5_bevételi terv'!AF6*0.1</f>
        <v>3838588.4118218096</v>
      </c>
      <c r="N119" s="131">
        <f>'[1]5_bevételi terv'!AI6*0.1</f>
        <v>3838588.4118218096</v>
      </c>
      <c r="O119" s="131">
        <f>'[1]5_bevételi terv'!AL6*0.1</f>
        <v>3714762.9791823961</v>
      </c>
      <c r="P119" s="131">
        <f>'[1]5_bevételi terv'!AO6*0.1</f>
        <v>3838588.4118218096</v>
      </c>
      <c r="Q119" s="131">
        <f>'[1]5_bevételi terv'!AR6*0.1</f>
        <v>3714762.9791823961</v>
      </c>
      <c r="R119" s="131">
        <f>'[1]5_bevételi terv'!AU6*0.1</f>
        <v>3838588.4118218096</v>
      </c>
      <c r="S119" s="133">
        <f t="shared" si="88"/>
        <v>39223845.111638442</v>
      </c>
      <c r="T119" s="134">
        <f t="shared" si="89"/>
        <v>10590438.18014238</v>
      </c>
      <c r="U119" s="135">
        <f>+T119+S119</f>
        <v>49814283.291780822</v>
      </c>
    </row>
    <row r="120" spans="1:21" ht="15.75" thickBot="1" x14ac:dyDescent="0.3">
      <c r="A120" s="136"/>
      <c r="B120" s="137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9"/>
    </row>
    <row r="121" spans="1:21" x14ac:dyDescent="0.25">
      <c r="A121" s="140" t="s">
        <v>240</v>
      </c>
      <c r="B121" s="141"/>
      <c r="C121" s="142"/>
      <c r="D121" s="142"/>
      <c r="E121" s="142"/>
      <c r="F121" s="142"/>
      <c r="G121" s="143">
        <f>G5+G19+G68+G78+G82+G95+G101+G105+G113</f>
        <v>34153128.416666664</v>
      </c>
      <c r="H121" s="143">
        <f t="shared" ref="H121:R121" si="90">H5+H19+H68+H78+H82+H95+H101+H105+H113</f>
        <v>35053028.416666664</v>
      </c>
      <c r="I121" s="143">
        <f t="shared" si="90"/>
        <v>41391168.416666664</v>
      </c>
      <c r="J121" s="143">
        <f t="shared" si="90"/>
        <v>34249348.416666664</v>
      </c>
      <c r="K121" s="143">
        <f t="shared" si="90"/>
        <v>32862348.416666668</v>
      </c>
      <c r="L121" s="143">
        <f t="shared" si="90"/>
        <v>36291168.416666664</v>
      </c>
      <c r="M121" s="143">
        <f t="shared" si="90"/>
        <v>33998348.416666664</v>
      </c>
      <c r="N121" s="143">
        <f t="shared" si="90"/>
        <v>32262348.416666668</v>
      </c>
      <c r="O121" s="143">
        <f t="shared" si="90"/>
        <v>41691168.416666664</v>
      </c>
      <c r="P121" s="143">
        <f t="shared" si="90"/>
        <v>33840348.416666664</v>
      </c>
      <c r="Q121" s="143">
        <f t="shared" si="90"/>
        <v>32862348.416666668</v>
      </c>
      <c r="R121" s="143">
        <f t="shared" si="90"/>
        <v>57477368.416666664</v>
      </c>
      <c r="S121" s="144">
        <f>SUM(G121:R121)</f>
        <v>446132121.00000006</v>
      </c>
      <c r="T121" s="144">
        <f t="shared" ref="T121:T122" si="91">+S121*0.27</f>
        <v>120455672.67000002</v>
      </c>
      <c r="U121" s="145">
        <f>+T121+S121</f>
        <v>566587793.67000008</v>
      </c>
    </row>
    <row r="122" spans="1:21" ht="15.75" thickBot="1" x14ac:dyDescent="0.3">
      <c r="A122" s="146" t="s">
        <v>241</v>
      </c>
      <c r="B122" s="147"/>
      <c r="C122" s="148"/>
      <c r="D122" s="148"/>
      <c r="E122" s="148"/>
      <c r="F122" s="148"/>
      <c r="G122" s="149">
        <f>G121+G116</f>
        <v>55552794.213560201</v>
      </c>
      <c r="H122" s="149">
        <f t="shared" ref="H122:R122" si="92">H121+H116</f>
        <v>56199875.620312437</v>
      </c>
      <c r="I122" s="149">
        <f t="shared" si="92"/>
        <v>62790834.213560201</v>
      </c>
      <c r="J122" s="149">
        <f t="shared" si="92"/>
        <v>55564741.34914428</v>
      </c>
      <c r="K122" s="149">
        <f t="shared" si="92"/>
        <v>54262014.213560209</v>
      </c>
      <c r="L122" s="149">
        <f t="shared" si="92"/>
        <v>58793138.395849064</v>
      </c>
      <c r="M122" s="149">
        <f t="shared" si="92"/>
        <v>56624143.828488469</v>
      </c>
      <c r="N122" s="149">
        <f t="shared" si="92"/>
        <v>54888143.828488477</v>
      </c>
      <c r="O122" s="149">
        <f t="shared" si="92"/>
        <v>64193138.395849064</v>
      </c>
      <c r="P122" s="149">
        <f t="shared" si="92"/>
        <v>56466143.828488469</v>
      </c>
      <c r="Q122" s="149">
        <f t="shared" si="92"/>
        <v>55364318.395849064</v>
      </c>
      <c r="R122" s="149">
        <f t="shared" si="92"/>
        <v>80103163.828488469</v>
      </c>
      <c r="S122" s="150">
        <f>SUM(G122:R122)</f>
        <v>710802450.11163843</v>
      </c>
      <c r="T122" s="150">
        <f t="shared" si="91"/>
        <v>191916661.5301424</v>
      </c>
      <c r="U122" s="151">
        <f>+T122+S122</f>
        <v>902719111.64178085</v>
      </c>
    </row>
  </sheetData>
  <mergeCells count="1">
    <mergeCell ref="A1:U2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selection sqref="A1:XFD1048576"/>
    </sheetView>
  </sheetViews>
  <sheetFormatPr defaultRowHeight="15" x14ac:dyDescent="0.25"/>
  <cols>
    <col min="1" max="1" width="29" customWidth="1"/>
    <col min="2" max="2" width="14.85546875" customWidth="1"/>
    <col min="3" max="3" width="13.85546875" customWidth="1"/>
    <col min="4" max="4" width="14.85546875" customWidth="1"/>
    <col min="5" max="5" width="15.42578125" customWidth="1"/>
    <col min="6" max="6" width="14.5703125" customWidth="1"/>
    <col min="7" max="7" width="13.5703125" customWidth="1"/>
    <col min="8" max="8" width="14.5703125" customWidth="1"/>
    <col min="9" max="9" width="14.85546875" customWidth="1"/>
    <col min="10" max="10" width="15.42578125" customWidth="1"/>
    <col min="11" max="11" width="16.28515625" customWidth="1"/>
    <col min="12" max="12" width="13.5703125" customWidth="1"/>
    <col min="13" max="13" width="12.42578125" customWidth="1"/>
    <col min="14" max="15" width="13.5703125" customWidth="1"/>
    <col min="16" max="16" width="12.42578125" customWidth="1"/>
    <col min="17" max="18" width="13.5703125" customWidth="1"/>
    <col min="19" max="19" width="12.42578125" customWidth="1"/>
    <col min="20" max="24" width="13.5703125" customWidth="1"/>
    <col min="25" max="25" width="12.42578125" customWidth="1"/>
    <col min="26" max="27" width="13.5703125" customWidth="1"/>
    <col min="28" max="28" width="12.42578125" customWidth="1"/>
    <col min="29" max="30" width="13.5703125" customWidth="1"/>
    <col min="31" max="31" width="12.42578125" customWidth="1"/>
    <col min="32" max="33" width="13.5703125" customWidth="1"/>
    <col min="34" max="34" width="12.42578125" customWidth="1"/>
    <col min="35" max="36" width="13.5703125" customWidth="1"/>
    <col min="37" max="37" width="12.42578125" customWidth="1"/>
    <col min="38" max="39" width="13.5703125" customWidth="1"/>
    <col min="40" max="40" width="12.42578125" customWidth="1"/>
    <col min="41" max="41" width="14.5703125" customWidth="1"/>
    <col min="42" max="42" width="13.5703125" customWidth="1"/>
    <col min="43" max="43" width="12.42578125" customWidth="1"/>
    <col min="44" max="45" width="13.5703125" customWidth="1"/>
    <col min="46" max="46" width="12.42578125" customWidth="1"/>
    <col min="47" max="47" width="13.5703125" customWidth="1"/>
  </cols>
  <sheetData>
    <row r="1" spans="1:47" ht="15" customHeight="1" x14ac:dyDescent="0.25">
      <c r="A1" s="433" t="s">
        <v>242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4"/>
      <c r="AT1" s="434"/>
      <c r="AU1" s="464"/>
    </row>
    <row r="2" spans="1:47" ht="15.75" thickBot="1" x14ac:dyDescent="0.3">
      <c r="A2" s="436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  <c r="AT2" s="437"/>
      <c r="AU2" s="465"/>
    </row>
    <row r="3" spans="1:47" s="155" customFormat="1" ht="15.75" thickBot="1" x14ac:dyDescent="0.3">
      <c r="A3" s="153" t="s">
        <v>243</v>
      </c>
      <c r="B3" s="466" t="s">
        <v>244</v>
      </c>
      <c r="C3" s="467"/>
      <c r="D3" s="468"/>
      <c r="E3" s="154"/>
      <c r="F3" s="466" t="s">
        <v>245</v>
      </c>
      <c r="G3" s="467"/>
      <c r="H3" s="468"/>
      <c r="I3" s="466" t="s">
        <v>246</v>
      </c>
      <c r="J3" s="467"/>
      <c r="K3" s="468"/>
      <c r="L3" s="461" t="s">
        <v>3</v>
      </c>
      <c r="M3" s="462"/>
      <c r="N3" s="463"/>
      <c r="O3" s="461" t="s">
        <v>4</v>
      </c>
      <c r="P3" s="462"/>
      <c r="Q3" s="463"/>
      <c r="R3" s="461" t="s">
        <v>5</v>
      </c>
      <c r="S3" s="462"/>
      <c r="T3" s="463"/>
      <c r="U3" s="461" t="s">
        <v>6</v>
      </c>
      <c r="V3" s="462"/>
      <c r="W3" s="463"/>
      <c r="X3" s="461" t="s">
        <v>7</v>
      </c>
      <c r="Y3" s="462"/>
      <c r="Z3" s="463"/>
      <c r="AA3" s="461" t="s">
        <v>8</v>
      </c>
      <c r="AB3" s="462"/>
      <c r="AC3" s="463"/>
      <c r="AD3" s="461" t="s">
        <v>9</v>
      </c>
      <c r="AE3" s="462"/>
      <c r="AF3" s="463"/>
      <c r="AG3" s="461" t="s">
        <v>10</v>
      </c>
      <c r="AH3" s="462"/>
      <c r="AI3" s="463"/>
      <c r="AJ3" s="461" t="s">
        <v>11</v>
      </c>
      <c r="AK3" s="462"/>
      <c r="AL3" s="463"/>
      <c r="AM3" s="461" t="s">
        <v>12</v>
      </c>
      <c r="AN3" s="462"/>
      <c r="AO3" s="463"/>
      <c r="AP3" s="461" t="s">
        <v>13</v>
      </c>
      <c r="AQ3" s="462"/>
      <c r="AR3" s="463"/>
      <c r="AS3" s="461" t="s">
        <v>14</v>
      </c>
      <c r="AT3" s="462"/>
      <c r="AU3" s="463"/>
    </row>
    <row r="4" spans="1:47" s="161" customFormat="1" ht="15.75" thickBot="1" x14ac:dyDescent="0.3">
      <c r="A4" s="156"/>
      <c r="B4" s="157" t="s">
        <v>247</v>
      </c>
      <c r="C4" s="158" t="s">
        <v>248</v>
      </c>
      <c r="D4" s="159" t="s">
        <v>47</v>
      </c>
      <c r="E4" s="160" t="s">
        <v>249</v>
      </c>
      <c r="F4" s="157" t="s">
        <v>250</v>
      </c>
      <c r="G4" s="158" t="s">
        <v>251</v>
      </c>
      <c r="H4" s="159" t="s">
        <v>47</v>
      </c>
      <c r="I4" s="157" t="s">
        <v>252</v>
      </c>
      <c r="J4" s="158" t="s">
        <v>253</v>
      </c>
      <c r="K4" s="159" t="s">
        <v>254</v>
      </c>
      <c r="L4" s="157" t="s">
        <v>247</v>
      </c>
      <c r="M4" s="158" t="s">
        <v>248</v>
      </c>
      <c r="N4" s="159" t="s">
        <v>47</v>
      </c>
      <c r="O4" s="157" t="s">
        <v>247</v>
      </c>
      <c r="P4" s="158" t="s">
        <v>248</v>
      </c>
      <c r="Q4" s="159" t="s">
        <v>47</v>
      </c>
      <c r="R4" s="157" t="s">
        <v>247</v>
      </c>
      <c r="S4" s="158" t="s">
        <v>248</v>
      </c>
      <c r="T4" s="159" t="s">
        <v>47</v>
      </c>
      <c r="U4" s="157" t="s">
        <v>247</v>
      </c>
      <c r="V4" s="158" t="s">
        <v>248</v>
      </c>
      <c r="W4" s="159" t="s">
        <v>47</v>
      </c>
      <c r="X4" s="157" t="s">
        <v>247</v>
      </c>
      <c r="Y4" s="158" t="s">
        <v>248</v>
      </c>
      <c r="Z4" s="159" t="s">
        <v>47</v>
      </c>
      <c r="AA4" s="157" t="s">
        <v>247</v>
      </c>
      <c r="AB4" s="158" t="s">
        <v>248</v>
      </c>
      <c r="AC4" s="159" t="s">
        <v>47</v>
      </c>
      <c r="AD4" s="157" t="s">
        <v>247</v>
      </c>
      <c r="AE4" s="158" t="s">
        <v>248</v>
      </c>
      <c r="AF4" s="159" t="s">
        <v>47</v>
      </c>
      <c r="AG4" s="157" t="s">
        <v>247</v>
      </c>
      <c r="AH4" s="158" t="s">
        <v>248</v>
      </c>
      <c r="AI4" s="159" t="s">
        <v>47</v>
      </c>
      <c r="AJ4" s="157" t="s">
        <v>247</v>
      </c>
      <c r="AK4" s="158" t="s">
        <v>248</v>
      </c>
      <c r="AL4" s="159" t="s">
        <v>47</v>
      </c>
      <c r="AM4" s="157" t="s">
        <v>247</v>
      </c>
      <c r="AN4" s="158" t="s">
        <v>248</v>
      </c>
      <c r="AO4" s="159" t="s">
        <v>47</v>
      </c>
      <c r="AP4" s="157" t="s">
        <v>247</v>
      </c>
      <c r="AQ4" s="158" t="s">
        <v>248</v>
      </c>
      <c r="AR4" s="159" t="s">
        <v>47</v>
      </c>
      <c r="AS4" s="157" t="s">
        <v>247</v>
      </c>
      <c r="AT4" s="158" t="s">
        <v>248</v>
      </c>
      <c r="AU4" s="159" t="s">
        <v>47</v>
      </c>
    </row>
    <row r="5" spans="1:47" s="161" customFormat="1" x14ac:dyDescent="0.25">
      <c r="A5" s="162" t="s">
        <v>255</v>
      </c>
      <c r="B5" s="163">
        <f>SUM(B6:B7)</f>
        <v>612037691.72689021</v>
      </c>
      <c r="C5" s="164">
        <f>SUM(C6:C7)</f>
        <v>51648350.771222092</v>
      </c>
      <c r="D5" s="165">
        <f>SUM(D6:D7)</f>
        <v>663686042.49811232</v>
      </c>
      <c r="E5" s="166">
        <f t="shared" ref="E5:E10" si="0">D5/12</f>
        <v>55307170.208176024</v>
      </c>
      <c r="F5" s="167">
        <f t="shared" ref="F5:K5" si="1">SUM(F6:F7)</f>
        <v>165250176.76626039</v>
      </c>
      <c r="G5" s="168">
        <f t="shared" si="1"/>
        <v>13945054.708229966</v>
      </c>
      <c r="H5" s="169">
        <f t="shared" si="1"/>
        <v>179195231.47449034</v>
      </c>
      <c r="I5" s="167">
        <f t="shared" si="1"/>
        <v>777287868.49315059</v>
      </c>
      <c r="J5" s="168">
        <f t="shared" si="1"/>
        <v>65593405.479452059</v>
      </c>
      <c r="K5" s="169">
        <f t="shared" si="1"/>
        <v>842881273.97260261</v>
      </c>
      <c r="L5" s="167">
        <f>L6+L7</f>
        <v>40701318.088663571</v>
      </c>
      <c r="M5" s="167">
        <f>M6+M7</f>
        <v>3502722.4679106884</v>
      </c>
      <c r="N5" s="169">
        <f t="shared" ref="N5:N10" si="2">L5+M5</f>
        <v>44204040.556574255</v>
      </c>
      <c r="O5" s="167">
        <f>O6+O7</f>
        <v>36762480.854276776</v>
      </c>
      <c r="P5" s="167">
        <f>P6+P7</f>
        <v>3163749.3258548155</v>
      </c>
      <c r="Q5" s="169">
        <f t="shared" ref="Q5:Q10" si="3">O5+P5</f>
        <v>39926230.180131592</v>
      </c>
      <c r="R5" s="167">
        <f>R6+R7</f>
        <v>40701318.088663571</v>
      </c>
      <c r="S5" s="167">
        <f>S6+S7</f>
        <v>3502722.4679106884</v>
      </c>
      <c r="T5" s="169">
        <f t="shared" ref="T5:T10" si="4">R5+S5</f>
        <v>44204040.556574255</v>
      </c>
      <c r="U5" s="167">
        <f>U6+U7</f>
        <v>39388372.343867972</v>
      </c>
      <c r="V5" s="167">
        <f>V6+V7</f>
        <v>3389731.4205587311</v>
      </c>
      <c r="W5" s="169">
        <f t="shared" ref="W5:W10" si="5">U5+V5</f>
        <v>42778103.764426701</v>
      </c>
      <c r="X5" s="167">
        <f>X6+X7</f>
        <v>40701318.088663571</v>
      </c>
      <c r="Y5" s="167">
        <f>Y6+Y7</f>
        <v>3502722.4679106884</v>
      </c>
      <c r="Z5" s="169">
        <f t="shared" ref="Z5:Z10" si="6">X5+Y5</f>
        <v>44204040.556574255</v>
      </c>
      <c r="AA5" s="167">
        <f>AA6+AA7</f>
        <v>58006946.391974963</v>
      </c>
      <c r="AB5" s="167">
        <f>AB6+AB7</f>
        <v>4848603.1711789444</v>
      </c>
      <c r="AC5" s="169">
        <f t="shared" ref="AC5:AC10" si="7">AA5+AB5</f>
        <v>62855549.563153908</v>
      </c>
      <c r="AD5" s="167">
        <f>AD6+AD7</f>
        <v>59940511.27170746</v>
      </c>
      <c r="AE5" s="167">
        <f>AE6+AE7</f>
        <v>5010223.2768849107</v>
      </c>
      <c r="AF5" s="169">
        <f t="shared" ref="AF5:AF10" si="8">AD5+AE5</f>
        <v>64950734.548592374</v>
      </c>
      <c r="AG5" s="167">
        <f>AG6+AG7</f>
        <v>59940511.27170746</v>
      </c>
      <c r="AH5" s="167">
        <f>AH6+AH7</f>
        <v>5010223.2768849107</v>
      </c>
      <c r="AI5" s="169">
        <f t="shared" ref="AI5:AI10" si="9">AG5+AH5</f>
        <v>64950734.548592374</v>
      </c>
      <c r="AJ5" s="167">
        <f>AJ6+AJ7</f>
        <v>58006946.391974963</v>
      </c>
      <c r="AK5" s="167">
        <f>AK6+AK7</f>
        <v>4848603.1711789444</v>
      </c>
      <c r="AL5" s="169">
        <f t="shared" ref="AL5:AL10" si="10">AJ5+AK5</f>
        <v>62855549.563153908</v>
      </c>
      <c r="AM5" s="167">
        <f>AM6+AM7</f>
        <v>59940511.27170746</v>
      </c>
      <c r="AN5" s="167">
        <f>AN6+AN7</f>
        <v>5010223.2768849107</v>
      </c>
      <c r="AO5" s="169">
        <f t="shared" ref="AO5:AO10" si="11">AM5+AN5</f>
        <v>64950734.548592374</v>
      </c>
      <c r="AP5" s="167">
        <f>AP6+AP7</f>
        <v>58006946.391974963</v>
      </c>
      <c r="AQ5" s="167">
        <f>AQ6+AQ7</f>
        <v>4848603.1711789444</v>
      </c>
      <c r="AR5" s="169">
        <f t="shared" ref="AR5:AR10" si="12">AP5+AQ5</f>
        <v>62855549.563153908</v>
      </c>
      <c r="AS5" s="167">
        <f>AS6+AS7</f>
        <v>59940511.27170746</v>
      </c>
      <c r="AT5" s="167">
        <f>AT6+AT7</f>
        <v>5010223.2768849107</v>
      </c>
      <c r="AU5" s="169">
        <f t="shared" ref="AU5:AU10" si="13">AS5+AT5</f>
        <v>64950734.548592374</v>
      </c>
    </row>
    <row r="6" spans="1:47" s="155" customFormat="1" x14ac:dyDescent="0.25">
      <c r="A6" s="170" t="s">
        <v>256</v>
      </c>
      <c r="B6" s="171">
        <f>'[1]4_bevételi prognózis'!AL29*'[1]4_bevételi prognózis'!$D$31</f>
        <v>361714275.81059211</v>
      </c>
      <c r="C6" s="171">
        <f>'[1]4_bevételi prognózis'!AL30*'[1]4_bevételi prognózis'!$D$31</f>
        <v>30524175.305792253</v>
      </c>
      <c r="D6" s="172">
        <f>SUM(B6:C6)</f>
        <v>392238451.11638439</v>
      </c>
      <c r="E6" s="173">
        <f t="shared" si="0"/>
        <v>32686537.593032032</v>
      </c>
      <c r="F6" s="174">
        <f>+B6*0.27</f>
        <v>97662854.468859881</v>
      </c>
      <c r="G6" s="175">
        <f>+C6*0.27</f>
        <v>8241527.3325639088</v>
      </c>
      <c r="H6" s="176">
        <f t="shared" ref="H6:H10" si="14">SUM(F6:G6)</f>
        <v>105904381.80142379</v>
      </c>
      <c r="I6" s="174">
        <f t="shared" ref="I6:I10" si="15">+B6+F6</f>
        <v>459377130.27945197</v>
      </c>
      <c r="J6" s="175">
        <f>+C6*1.27</f>
        <v>38765702.638356164</v>
      </c>
      <c r="K6" s="176">
        <f>+I6+J6</f>
        <v>498142832.91780812</v>
      </c>
      <c r="L6" s="174">
        <f>'[1]4_bevételi prognózis'!B29*'[1]4_bevételi prognózis'!$D$31</f>
        <v>24054478.990400169</v>
      </c>
      <c r="M6" s="174">
        <f>'[1]4_bevételi prognózis'!B30*'[1]4_bevételi prognózis'!$D$31</f>
        <v>2070108.9785352168</v>
      </c>
      <c r="N6" s="176">
        <f t="shared" si="2"/>
        <v>26124587.968935385</v>
      </c>
      <c r="O6" s="174">
        <f>'[1]4_bevételi prognózis'!E29*'[1]4_bevételi prognózis'!$D$31</f>
        <v>21726626.184877574</v>
      </c>
      <c r="P6" s="174">
        <f>'[1]4_bevételi prognózis'!E30*'[1]4_bevételi prognózis'!$D$31</f>
        <v>1869775.8515801958</v>
      </c>
      <c r="Q6" s="176">
        <f t="shared" si="3"/>
        <v>23596402.03645777</v>
      </c>
      <c r="R6" s="174">
        <f>'[1]4_bevételi prognózis'!H29*'[1]4_bevételi prognózis'!$D$31</f>
        <v>24054478.990400169</v>
      </c>
      <c r="S6" s="174">
        <f>'[1]4_bevételi prognózis'!H30*'[1]4_bevételi prognózis'!$D$31</f>
        <v>2070108.9785352168</v>
      </c>
      <c r="T6" s="176">
        <f t="shared" si="4"/>
        <v>26124587.968935385</v>
      </c>
      <c r="U6" s="174">
        <f>'[1]4_bevételi prognózis'!K29*'[1]4_bevételi prognózis'!$D$31</f>
        <v>23278528.055225972</v>
      </c>
      <c r="V6" s="174">
        <f>'[1]4_bevételi prognózis'!K30*'[1]4_bevételi prognózis'!$D$31</f>
        <v>2003331.2695502099</v>
      </c>
      <c r="W6" s="176">
        <f t="shared" si="5"/>
        <v>25281859.32477618</v>
      </c>
      <c r="X6" s="174">
        <f>'[1]4_bevételi prognózis'!N29*'[1]4_bevételi prognózis'!$D$31</f>
        <v>24054478.990400169</v>
      </c>
      <c r="Y6" s="174">
        <f>'[1]4_bevételi prognózis'!N30*'[1]4_bevételi prognózis'!$D$31</f>
        <v>2070108.9785352168</v>
      </c>
      <c r="Z6" s="176">
        <f t="shared" si="6"/>
        <v>26124587.968935385</v>
      </c>
      <c r="AA6" s="174">
        <f>'[1]4_bevételi prognózis'!Q29*'[1]4_bevételi prognózis'!$D$31</f>
        <v>34282105.317657202</v>
      </c>
      <c r="AB6" s="174">
        <f>'[1]4_bevételi prognózis'!Q30*'[1]4_bevételi prognózis'!$D$31</f>
        <v>2865524.474166756</v>
      </c>
      <c r="AC6" s="176">
        <f t="shared" si="7"/>
        <v>37147629.791823961</v>
      </c>
      <c r="AD6" s="174">
        <f>'[1]4_bevételi prognózis'!T29*'[1]4_bevételi prognózis'!$D$31</f>
        <v>35424842.16157911</v>
      </c>
      <c r="AE6" s="174">
        <f>'[1]4_bevételi prognózis'!T30*'[1]4_bevételi prognózis'!$D$31</f>
        <v>2961041.9566389821</v>
      </c>
      <c r="AF6" s="176">
        <f t="shared" si="8"/>
        <v>38385884.118218094</v>
      </c>
      <c r="AG6" s="174">
        <f>'[1]4_bevételi prognózis'!W29*'[1]4_bevételi prognózis'!$D$31</f>
        <v>35424842.16157911</v>
      </c>
      <c r="AH6" s="174">
        <f>'[1]4_bevételi prognózis'!W30*'[1]4_bevételi prognózis'!$D$31</f>
        <v>2961041.9566389821</v>
      </c>
      <c r="AI6" s="176">
        <f t="shared" si="9"/>
        <v>38385884.118218094</v>
      </c>
      <c r="AJ6" s="174">
        <f>'[1]4_bevételi prognózis'!Z29*'[1]4_bevételi prognózis'!$D$31</f>
        <v>34282105.317657202</v>
      </c>
      <c r="AK6" s="174">
        <f>'[1]4_bevételi prognózis'!Z30*'[1]4_bevételi prognózis'!$D$31</f>
        <v>2865524.474166756</v>
      </c>
      <c r="AL6" s="176">
        <f t="shared" si="10"/>
        <v>37147629.791823961</v>
      </c>
      <c r="AM6" s="174">
        <f>'[1]4_bevételi prognózis'!AC29*'[1]4_bevételi prognózis'!$D$31</f>
        <v>35424842.16157911</v>
      </c>
      <c r="AN6" s="174">
        <f>'[1]4_bevételi prognózis'!AC30*'[1]4_bevételi prognózis'!$D$31</f>
        <v>2961041.9566389821</v>
      </c>
      <c r="AO6" s="176">
        <f t="shared" si="11"/>
        <v>38385884.118218094</v>
      </c>
      <c r="AP6" s="174">
        <f>'[1]4_bevételi prognózis'!AF29*'[1]4_bevételi prognózis'!$D$31</f>
        <v>34282105.317657202</v>
      </c>
      <c r="AQ6" s="174">
        <f>'[1]4_bevételi prognózis'!AF30*'[1]4_bevételi prognózis'!$D$31</f>
        <v>2865524.474166756</v>
      </c>
      <c r="AR6" s="176">
        <f t="shared" si="12"/>
        <v>37147629.791823961</v>
      </c>
      <c r="AS6" s="174">
        <f>'[1]4_bevételi prognózis'!AI29*'[1]4_bevételi prognózis'!$D$31</f>
        <v>35424842.16157911</v>
      </c>
      <c r="AT6" s="174">
        <f>'[1]4_bevételi prognózis'!AI30*'[1]4_bevételi prognózis'!$D$31</f>
        <v>2961041.9566389821</v>
      </c>
      <c r="AU6" s="176">
        <f t="shared" si="13"/>
        <v>38385884.118218094</v>
      </c>
    </row>
    <row r="7" spans="1:47" s="155" customFormat="1" x14ac:dyDescent="0.25">
      <c r="A7" s="170" t="s">
        <v>257</v>
      </c>
      <c r="B7" s="171">
        <f>'[1]4_bevételi prognózis'!AL29*(1-'[1]4_bevételi prognózis'!$D$31)</f>
        <v>250323415.91629812</v>
      </c>
      <c r="C7" s="171">
        <f>'[1]4_bevételi prognózis'!AL30*(1-'[1]4_bevételi prognózis'!$D$31)</f>
        <v>21124175.465429839</v>
      </c>
      <c r="D7" s="172">
        <f>SUM(B7:C7)</f>
        <v>271447591.38172793</v>
      </c>
      <c r="E7" s="173">
        <f t="shared" si="0"/>
        <v>22620632.615143996</v>
      </c>
      <c r="F7" s="174">
        <f>+B7*0.27</f>
        <v>67587322.297400504</v>
      </c>
      <c r="G7" s="175">
        <f>+C7*0.27</f>
        <v>5703527.3756660568</v>
      </c>
      <c r="H7" s="176">
        <f t="shared" si="14"/>
        <v>73290849.673066556</v>
      </c>
      <c r="I7" s="174">
        <f t="shared" si="15"/>
        <v>317910738.21369863</v>
      </c>
      <c r="J7" s="175">
        <f>+C7*1.27</f>
        <v>26827702.841095895</v>
      </c>
      <c r="K7" s="176">
        <f t="shared" ref="K7:K10" si="16">+I7+J7</f>
        <v>344738441.05479455</v>
      </c>
      <c r="L7" s="174">
        <f>'[1]4_bevételi prognózis'!B29*(1-'[1]4_bevételi prognózis'!$D$31)</f>
        <v>16646839.098263402</v>
      </c>
      <c r="M7" s="174">
        <f>'[1]4_bevételi prognózis'!B30*(1-'[1]4_bevételi prognózis'!$D$31)</f>
        <v>1432613.4893754716</v>
      </c>
      <c r="N7" s="176">
        <f t="shared" si="2"/>
        <v>18079452.587638874</v>
      </c>
      <c r="O7" s="174">
        <f>'[1]4_bevételi prognózis'!E29*(1-'[1]4_bevételi prognózis'!$D$31)</f>
        <v>15035854.669399202</v>
      </c>
      <c r="P7" s="174">
        <f>'[1]4_bevételi prognózis'!E30*(1-'[1]4_bevételi prognózis'!$D$31)</f>
        <v>1293973.4742746197</v>
      </c>
      <c r="Q7" s="176">
        <f t="shared" si="3"/>
        <v>16329828.143673822</v>
      </c>
      <c r="R7" s="174">
        <f>'[1]4_bevételi prognózis'!H29*(1-'[1]4_bevételi prognózis'!$D$31)</f>
        <v>16646839.098263402</v>
      </c>
      <c r="S7" s="174">
        <f>'[1]4_bevételi prognózis'!H30*(1-'[1]4_bevételi prognózis'!$D$31)</f>
        <v>1432613.4893754716</v>
      </c>
      <c r="T7" s="176">
        <f t="shared" si="4"/>
        <v>18079452.587638874</v>
      </c>
      <c r="U7" s="174">
        <f>'[1]4_bevételi prognózis'!K29*(1-'[1]4_bevételi prognózis'!$D$31)</f>
        <v>16109844.288642002</v>
      </c>
      <c r="V7" s="174">
        <f>'[1]4_bevételi prognózis'!K30*(1-'[1]4_bevételi prognózis'!$D$31)</f>
        <v>1386400.1510085212</v>
      </c>
      <c r="W7" s="176">
        <f t="shared" si="5"/>
        <v>17496244.439650524</v>
      </c>
      <c r="X7" s="174">
        <f>'[1]4_bevételi prognózis'!N29*(1-'[1]4_bevételi prognózis'!$D$31)</f>
        <v>16646839.098263402</v>
      </c>
      <c r="Y7" s="174">
        <f>'[1]4_bevételi prognózis'!N30*(1-'[1]4_bevételi prognózis'!$D$31)</f>
        <v>1432613.4893754716</v>
      </c>
      <c r="Z7" s="176">
        <f t="shared" si="6"/>
        <v>18079452.587638874</v>
      </c>
      <c r="AA7" s="174">
        <f>'[1]4_bevételi prognózis'!Q29*(1-'[1]4_bevételi prognózis'!$D$31)</f>
        <v>23724841.074317761</v>
      </c>
      <c r="AB7" s="174">
        <f>'[1]4_bevételi prognózis'!Q30*(1-'[1]4_bevételi prognózis'!$D$31)</f>
        <v>1983078.6970121884</v>
      </c>
      <c r="AC7" s="176">
        <f t="shared" si="7"/>
        <v>25707919.771329951</v>
      </c>
      <c r="AD7" s="174">
        <f>'[1]4_bevételi prognózis'!T29*(1-'[1]4_bevételi prognózis'!$D$31)</f>
        <v>24515669.110128354</v>
      </c>
      <c r="AE7" s="174">
        <f>'[1]4_bevételi prognózis'!T30*(1-'[1]4_bevételi prognózis'!$D$31)</f>
        <v>2049181.3202459286</v>
      </c>
      <c r="AF7" s="176">
        <f t="shared" si="8"/>
        <v>26564850.430374283</v>
      </c>
      <c r="AG7" s="174">
        <f>'[1]4_bevételi prognózis'!W29*(1-'[1]4_bevételi prognózis'!$D$31)</f>
        <v>24515669.110128354</v>
      </c>
      <c r="AH7" s="174">
        <f>'[1]4_bevételi prognózis'!W30*(1-'[1]4_bevételi prognózis'!$D$31)</f>
        <v>2049181.3202459286</v>
      </c>
      <c r="AI7" s="176">
        <f t="shared" si="9"/>
        <v>26564850.430374283</v>
      </c>
      <c r="AJ7" s="174">
        <f>'[1]4_bevételi prognózis'!Z29*(1-'[1]4_bevételi prognózis'!$D$31)</f>
        <v>23724841.074317761</v>
      </c>
      <c r="AK7" s="174">
        <f>'[1]4_bevételi prognózis'!Z30*(1-'[1]4_bevételi prognózis'!$D$31)</f>
        <v>1983078.6970121884</v>
      </c>
      <c r="AL7" s="176">
        <f t="shared" si="10"/>
        <v>25707919.771329951</v>
      </c>
      <c r="AM7" s="174">
        <f>'[1]4_bevételi prognózis'!AC29*(1-'[1]4_bevételi prognózis'!$D$31)</f>
        <v>24515669.110128354</v>
      </c>
      <c r="AN7" s="174">
        <f>'[1]4_bevételi prognózis'!AC30*(1-'[1]4_bevételi prognózis'!$D$31)</f>
        <v>2049181.3202459286</v>
      </c>
      <c r="AO7" s="176">
        <f t="shared" si="11"/>
        <v>26564850.430374283</v>
      </c>
      <c r="AP7" s="174">
        <f>'[1]4_bevételi prognózis'!AF29*(1-'[1]4_bevételi prognózis'!$D$31)</f>
        <v>23724841.074317761</v>
      </c>
      <c r="AQ7" s="174">
        <f>'[1]4_bevételi prognózis'!AF30*(1-'[1]4_bevételi prognózis'!$D$31)</f>
        <v>1983078.6970121884</v>
      </c>
      <c r="AR7" s="176">
        <f t="shared" si="12"/>
        <v>25707919.771329951</v>
      </c>
      <c r="AS7" s="174">
        <f>'[1]4_bevételi prognózis'!AI29*(1-'[1]4_bevételi prognózis'!$D$31)</f>
        <v>24515669.110128354</v>
      </c>
      <c r="AT7" s="174">
        <f>'[1]4_bevételi prognózis'!AI30*(1-'[1]4_bevételi prognózis'!$D$31)</f>
        <v>2049181.3202459286</v>
      </c>
      <c r="AU7" s="176">
        <f t="shared" si="13"/>
        <v>26564850.430374283</v>
      </c>
    </row>
    <row r="8" spans="1:47" s="161" customFormat="1" x14ac:dyDescent="0.25">
      <c r="A8" s="177" t="s">
        <v>258</v>
      </c>
      <c r="B8" s="178">
        <f>'[1]4_bevételi prognózis'!AL48</f>
        <v>163301871.50194553</v>
      </c>
      <c r="C8" s="178">
        <f>'[1]4_bevételi prognózis'!AL49</f>
        <v>13196021.789883271</v>
      </c>
      <c r="D8" s="179">
        <f t="shared" ref="D8:D10" si="17">SUM(B8:C8)</f>
        <v>176497893.29182881</v>
      </c>
      <c r="E8" s="180">
        <f t="shared" si="0"/>
        <v>14708157.774319068</v>
      </c>
      <c r="F8" s="181">
        <f>+B8*0.029</f>
        <v>4735754.2735564206</v>
      </c>
      <c r="G8" s="182">
        <f>+C8*'[1]4_bevételi prognózis'!$C$50</f>
        <v>394561.0515175098</v>
      </c>
      <c r="H8" s="183">
        <f t="shared" si="14"/>
        <v>5130315.3250739304</v>
      </c>
      <c r="I8" s="181">
        <f t="shared" si="15"/>
        <v>168037625.77550194</v>
      </c>
      <c r="J8" s="182">
        <f>+C8*1.029</f>
        <v>13578706.421789885</v>
      </c>
      <c r="K8" s="183">
        <f t="shared" si="16"/>
        <v>181616332.19729182</v>
      </c>
      <c r="L8" s="181">
        <f>'[1]4_bevételi prognózis'!B48</f>
        <v>13608489.291828794</v>
      </c>
      <c r="M8" s="181">
        <f>'[1]4_bevételi prognózis'!B49</f>
        <v>1099668.4824902725</v>
      </c>
      <c r="N8" s="183">
        <f t="shared" si="2"/>
        <v>14708157.774319068</v>
      </c>
      <c r="O8" s="181">
        <f>'[1]4_bevételi prognózis'!E48</f>
        <v>13608489.291828794</v>
      </c>
      <c r="P8" s="181">
        <f>'[1]4_bevételi prognózis'!E49</f>
        <v>1099668.4824902725</v>
      </c>
      <c r="Q8" s="183">
        <f t="shared" si="3"/>
        <v>14708157.774319068</v>
      </c>
      <c r="R8" s="181">
        <f>'[1]4_bevételi prognózis'!H48</f>
        <v>14969338.221011674</v>
      </c>
      <c r="S8" s="181">
        <f>'[1]4_bevételi prognózis'!H49</f>
        <v>1209635.3307393</v>
      </c>
      <c r="T8" s="183">
        <f t="shared" si="4"/>
        <v>16178973.551750975</v>
      </c>
      <c r="U8" s="181">
        <f>'[1]4_bevételi prognózis'!K48</f>
        <v>14969338.221011674</v>
      </c>
      <c r="V8" s="181">
        <f>'[1]4_bevételi prognózis'!K49</f>
        <v>1209635.3307393</v>
      </c>
      <c r="W8" s="183">
        <f t="shared" si="5"/>
        <v>16178973.551750975</v>
      </c>
      <c r="X8" s="181">
        <f>'[1]4_bevételi prognózis'!N48</f>
        <v>14969338.221011674</v>
      </c>
      <c r="Y8" s="181">
        <f>'[1]4_bevételi prognózis'!N49</f>
        <v>1209635.3307393</v>
      </c>
      <c r="Z8" s="183">
        <f t="shared" si="6"/>
        <v>16178973.551750975</v>
      </c>
      <c r="AA8" s="181">
        <f>'[1]4_bevételi prognózis'!Q48</f>
        <v>12247640.362645915</v>
      </c>
      <c r="AB8" s="181">
        <f>'[1]4_bevételi prognózis'!Q49</f>
        <v>989701.63424124534</v>
      </c>
      <c r="AC8" s="183">
        <f t="shared" si="7"/>
        <v>13237341.99688716</v>
      </c>
      <c r="AD8" s="181">
        <f>'[1]4_bevételi prognózis'!T48</f>
        <v>10886791.433463035</v>
      </c>
      <c r="AE8" s="181">
        <f>'[1]4_bevételi prognózis'!T49</f>
        <v>879734.78599221818</v>
      </c>
      <c r="AF8" s="183">
        <f t="shared" si="8"/>
        <v>11766526.219455253</v>
      </c>
      <c r="AG8" s="181">
        <f>'[1]4_bevételi prognózis'!W48</f>
        <v>10886791.433463035</v>
      </c>
      <c r="AH8" s="181">
        <f>'[1]4_bevételi prognózis'!W49</f>
        <v>879734.78599221818</v>
      </c>
      <c r="AI8" s="183">
        <f t="shared" si="9"/>
        <v>11766526.219455253</v>
      </c>
      <c r="AJ8" s="181">
        <f>'[1]4_bevételi prognózis'!Z48</f>
        <v>12247640.362645915</v>
      </c>
      <c r="AK8" s="181">
        <f>'[1]4_bevételi prognózis'!Z49</f>
        <v>989701.63424124534</v>
      </c>
      <c r="AL8" s="183">
        <f t="shared" si="10"/>
        <v>13237341.99688716</v>
      </c>
      <c r="AM8" s="181">
        <f>'[1]4_bevételi prognózis'!AC48</f>
        <v>14969338.221011674</v>
      </c>
      <c r="AN8" s="181">
        <f>'[1]4_bevételi prognózis'!AC49</f>
        <v>1209635.3307393</v>
      </c>
      <c r="AO8" s="183">
        <f t="shared" si="11"/>
        <v>16178973.551750975</v>
      </c>
      <c r="AP8" s="181">
        <f>'[1]4_bevételi prognózis'!AF48</f>
        <v>16330187.150194554</v>
      </c>
      <c r="AQ8" s="181">
        <f>'[1]4_bevételi prognózis'!AF49</f>
        <v>1319602.178988327</v>
      </c>
      <c r="AR8" s="183">
        <f t="shared" si="12"/>
        <v>17649789.329182882</v>
      </c>
      <c r="AS8" s="181">
        <f>'[1]4_bevételi prognózis'!AI48</f>
        <v>13608489.291828794</v>
      </c>
      <c r="AT8" s="181">
        <f>'[1]4_bevételi prognózis'!AI49</f>
        <v>1099668.4824902725</v>
      </c>
      <c r="AU8" s="183">
        <f t="shared" si="13"/>
        <v>14708157.774319068</v>
      </c>
    </row>
    <row r="9" spans="1:47" s="161" customFormat="1" x14ac:dyDescent="0.25">
      <c r="A9" s="177" t="s">
        <v>259</v>
      </c>
      <c r="B9" s="178">
        <f>'[1]4_bevételi prognózis'!AL58</f>
        <v>27756724.750465237</v>
      </c>
      <c r="C9" s="178">
        <f>'[1]4_bevételi prognózis'!AL59</f>
        <v>2243275.2495347657</v>
      </c>
      <c r="D9" s="179">
        <f t="shared" si="17"/>
        <v>30000000.000000004</v>
      </c>
      <c r="E9" s="180">
        <f t="shared" si="0"/>
        <v>2500000.0000000005</v>
      </c>
      <c r="F9" s="181">
        <f>+B9*0.233</f>
        <v>6467316.8668584004</v>
      </c>
      <c r="G9" s="182">
        <f>+C9*0.233</f>
        <v>522683.13314160047</v>
      </c>
      <c r="H9" s="183">
        <f t="shared" si="14"/>
        <v>6990000.0000000009</v>
      </c>
      <c r="I9" s="181">
        <f t="shared" si="15"/>
        <v>34224041.617323637</v>
      </c>
      <c r="J9" s="182">
        <f>+C9*1.233</f>
        <v>2765958.3826763663</v>
      </c>
      <c r="K9" s="183">
        <f t="shared" si="16"/>
        <v>36990000</v>
      </c>
      <c r="L9" s="181">
        <f>'[1]4_bevételi prognózis'!B58</f>
        <v>2313060.3958721031</v>
      </c>
      <c r="M9" s="181">
        <f>'[1]4_bevételi prognózis'!B59</f>
        <v>186939.60412789715</v>
      </c>
      <c r="N9" s="183">
        <f t="shared" si="2"/>
        <v>2500000</v>
      </c>
      <c r="O9" s="181">
        <f>'[1]4_bevételi prognózis'!E58</f>
        <v>2313060.3958721031</v>
      </c>
      <c r="P9" s="181">
        <f>'[1]4_bevételi prognózis'!E59</f>
        <v>186939.60412789715</v>
      </c>
      <c r="Q9" s="183">
        <f t="shared" si="3"/>
        <v>2500000</v>
      </c>
      <c r="R9" s="181">
        <f>'[1]4_bevételi prognózis'!H58</f>
        <v>2313060.3958721031</v>
      </c>
      <c r="S9" s="181">
        <f>'[1]4_bevételi prognózis'!H59</f>
        <v>186939.60412789715</v>
      </c>
      <c r="T9" s="183">
        <f t="shared" si="4"/>
        <v>2500000</v>
      </c>
      <c r="U9" s="181">
        <f>'[1]4_bevételi prognózis'!K58</f>
        <v>2313060.3958721031</v>
      </c>
      <c r="V9" s="181">
        <f>'[1]4_bevételi prognózis'!K59</f>
        <v>186939.60412789715</v>
      </c>
      <c r="W9" s="183">
        <f t="shared" si="5"/>
        <v>2500000</v>
      </c>
      <c r="X9" s="181">
        <f>'[1]4_bevételi prognózis'!N58</f>
        <v>2313060.3958721031</v>
      </c>
      <c r="Y9" s="181">
        <f>'[1]4_bevételi prognózis'!N59</f>
        <v>186939.60412789715</v>
      </c>
      <c r="Z9" s="183">
        <f t="shared" si="6"/>
        <v>2500000</v>
      </c>
      <c r="AA9" s="181">
        <f>'[1]4_bevételi prognózis'!Q58</f>
        <v>2313060.3958721031</v>
      </c>
      <c r="AB9" s="181">
        <f>'[1]4_bevételi prognózis'!Q59</f>
        <v>186939.60412789715</v>
      </c>
      <c r="AC9" s="183">
        <f t="shared" si="7"/>
        <v>2500000</v>
      </c>
      <c r="AD9" s="181">
        <f>'[1]4_bevételi prognózis'!T58</f>
        <v>2313060.3958721031</v>
      </c>
      <c r="AE9" s="181">
        <f>'[1]4_bevételi prognózis'!T59</f>
        <v>186939.60412789715</v>
      </c>
      <c r="AF9" s="183">
        <f t="shared" si="8"/>
        <v>2500000</v>
      </c>
      <c r="AG9" s="181">
        <f>'[1]4_bevételi prognózis'!W58</f>
        <v>2313060.3958721031</v>
      </c>
      <c r="AH9" s="181">
        <f>'[1]4_bevételi prognózis'!W59</f>
        <v>186939.60412789715</v>
      </c>
      <c r="AI9" s="183">
        <f t="shared" si="9"/>
        <v>2500000</v>
      </c>
      <c r="AJ9" s="181">
        <f>'[1]4_bevételi prognózis'!Z58</f>
        <v>2313060.3958721031</v>
      </c>
      <c r="AK9" s="181">
        <f>'[1]4_bevételi prognózis'!Z59</f>
        <v>186939.60412789715</v>
      </c>
      <c r="AL9" s="183">
        <f t="shared" si="10"/>
        <v>2500000</v>
      </c>
      <c r="AM9" s="181">
        <f>'[1]4_bevételi prognózis'!AC58</f>
        <v>2313060.3958721031</v>
      </c>
      <c r="AN9" s="181">
        <f>'[1]4_bevételi prognózis'!AC59</f>
        <v>186939.60412789715</v>
      </c>
      <c r="AO9" s="183">
        <f t="shared" si="11"/>
        <v>2500000</v>
      </c>
      <c r="AP9" s="181">
        <f>'[1]4_bevételi prognózis'!AF58</f>
        <v>2313060.3958721031</v>
      </c>
      <c r="AQ9" s="181">
        <f>'[1]4_bevételi prognózis'!AF59</f>
        <v>186939.60412789715</v>
      </c>
      <c r="AR9" s="183">
        <f t="shared" si="12"/>
        <v>2500000</v>
      </c>
      <c r="AS9" s="181">
        <f>'[1]4_bevételi prognózis'!AI58</f>
        <v>2313060.3958721031</v>
      </c>
      <c r="AT9" s="181">
        <f>'[1]4_bevételi prognózis'!AI59</f>
        <v>186939.60412789715</v>
      </c>
      <c r="AU9" s="183">
        <f t="shared" si="13"/>
        <v>2500000</v>
      </c>
    </row>
    <row r="10" spans="1:47" s="161" customFormat="1" ht="15.75" thickBot="1" x14ac:dyDescent="0.3">
      <c r="A10" s="184" t="s">
        <v>260</v>
      </c>
      <c r="B10" s="185">
        <f>'[1]4_bevételi prognózis'!AL39</f>
        <v>95200000</v>
      </c>
      <c r="C10" s="185">
        <f>'[1]4_bevételi prognózis'!AL40</f>
        <v>0</v>
      </c>
      <c r="D10" s="186">
        <f t="shared" si="17"/>
        <v>95200000</v>
      </c>
      <c r="E10" s="187">
        <f t="shared" si="0"/>
        <v>7933333.333333333</v>
      </c>
      <c r="F10" s="188">
        <f>+B10*0.27</f>
        <v>25704000</v>
      </c>
      <c r="G10" s="189">
        <f>+C10*0.27</f>
        <v>0</v>
      </c>
      <c r="H10" s="190">
        <f t="shared" si="14"/>
        <v>25704000</v>
      </c>
      <c r="I10" s="188">
        <f t="shared" si="15"/>
        <v>120904000</v>
      </c>
      <c r="J10" s="189">
        <f>+C10*1.27</f>
        <v>0</v>
      </c>
      <c r="K10" s="190">
        <f t="shared" si="16"/>
        <v>120904000</v>
      </c>
      <c r="L10" s="188">
        <f>'[1]4_bevételi prognózis'!B39</f>
        <v>38080000</v>
      </c>
      <c r="M10" s="188">
        <f>'[1]4_bevételi prognózis'!B40</f>
        <v>0</v>
      </c>
      <c r="N10" s="190">
        <f t="shared" si="2"/>
        <v>38080000</v>
      </c>
      <c r="O10" s="188">
        <f>'[1]4_bevételi prognózis'!E39</f>
        <v>14280000</v>
      </c>
      <c r="P10" s="188">
        <f>'[1]4_bevételi prognózis'!E40</f>
        <v>0</v>
      </c>
      <c r="Q10" s="190">
        <f t="shared" si="3"/>
        <v>14280000</v>
      </c>
      <c r="R10" s="188">
        <f>'[1]4_bevételi prognózis'!H39</f>
        <v>4760000</v>
      </c>
      <c r="S10" s="188">
        <f>'[1]4_bevételi prognózis'!H40</f>
        <v>0</v>
      </c>
      <c r="T10" s="190">
        <f t="shared" si="4"/>
        <v>4760000</v>
      </c>
      <c r="U10" s="188">
        <f>'[1]4_bevételi prognózis'!K39</f>
        <v>952000</v>
      </c>
      <c r="V10" s="188">
        <f>'[1]4_bevételi prognózis'!K40</f>
        <v>0</v>
      </c>
      <c r="W10" s="190">
        <f t="shared" si="5"/>
        <v>952000</v>
      </c>
      <c r="X10" s="188">
        <f>'[1]4_bevételi prognózis'!N39</f>
        <v>0</v>
      </c>
      <c r="Y10" s="188">
        <f>'[1]4_bevételi prognózis'!N40</f>
        <v>0</v>
      </c>
      <c r="Z10" s="190">
        <f t="shared" si="6"/>
        <v>0</v>
      </c>
      <c r="AA10" s="188">
        <f>'[1]4_bevételi prognózis'!Q39</f>
        <v>0</v>
      </c>
      <c r="AB10" s="188">
        <f>'[1]4_bevételi prognózis'!Q40</f>
        <v>0</v>
      </c>
      <c r="AC10" s="190">
        <f t="shared" si="7"/>
        <v>0</v>
      </c>
      <c r="AD10" s="188">
        <f>'[1]4_bevételi prognózis'!T39</f>
        <v>0</v>
      </c>
      <c r="AE10" s="188">
        <f>'[1]4_bevételi prognózis'!T40</f>
        <v>0</v>
      </c>
      <c r="AF10" s="190">
        <f t="shared" si="8"/>
        <v>0</v>
      </c>
      <c r="AG10" s="188">
        <f>'[1]4_bevételi prognózis'!W39</f>
        <v>2856000</v>
      </c>
      <c r="AH10" s="188">
        <f>'[1]4_bevételi prognózis'!W40</f>
        <v>0</v>
      </c>
      <c r="AI10" s="190">
        <f t="shared" si="9"/>
        <v>2856000</v>
      </c>
      <c r="AJ10" s="188">
        <f>'[1]4_bevételi prognózis'!Z39</f>
        <v>0</v>
      </c>
      <c r="AK10" s="188">
        <f>'[1]4_bevételi prognózis'!Z40</f>
        <v>0</v>
      </c>
      <c r="AL10" s="190">
        <f t="shared" si="10"/>
        <v>0</v>
      </c>
      <c r="AM10" s="188">
        <f>'[1]4_bevételi prognózis'!AC39</f>
        <v>952000</v>
      </c>
      <c r="AN10" s="188">
        <f>'[1]4_bevételi prognózis'!AC40</f>
        <v>0</v>
      </c>
      <c r="AO10" s="190">
        <f t="shared" si="11"/>
        <v>952000</v>
      </c>
      <c r="AP10" s="188">
        <f>'[1]4_bevételi prognózis'!AF39</f>
        <v>14280000</v>
      </c>
      <c r="AQ10" s="188">
        <f>'[1]4_bevételi prognózis'!AF40</f>
        <v>0</v>
      </c>
      <c r="AR10" s="190">
        <f t="shared" si="12"/>
        <v>14280000</v>
      </c>
      <c r="AS10" s="188">
        <f>'[1]4_bevételi prognózis'!AI39</f>
        <v>19040000</v>
      </c>
      <c r="AT10" s="188">
        <f>'[1]4_bevételi prognózis'!AI40</f>
        <v>0</v>
      </c>
      <c r="AU10" s="190">
        <f t="shared" si="13"/>
        <v>19040000</v>
      </c>
    </row>
    <row r="11" spans="1:47" s="155" customFormat="1" ht="15.75" thickBot="1" x14ac:dyDescent="0.3">
      <c r="A11" s="156" t="s">
        <v>261</v>
      </c>
      <c r="B11" s="191">
        <f t="shared" ref="B11:K11" si="18">SUM(B6:B10)</f>
        <v>898296287.97930098</v>
      </c>
      <c r="C11" s="192">
        <f t="shared" si="18"/>
        <v>67087647.810640126</v>
      </c>
      <c r="D11" s="193">
        <f t="shared" si="18"/>
        <v>965383935.78994107</v>
      </c>
      <c r="E11" s="194">
        <f t="shared" si="18"/>
        <v>80448661.315828428</v>
      </c>
      <c r="F11" s="191">
        <f t="shared" si="18"/>
        <v>202157247.90667519</v>
      </c>
      <c r="G11" s="192">
        <f t="shared" si="18"/>
        <v>14862298.892889075</v>
      </c>
      <c r="H11" s="193">
        <f t="shared" si="18"/>
        <v>217019546.79956427</v>
      </c>
      <c r="I11" s="191">
        <f t="shared" si="18"/>
        <v>1100453535.8859763</v>
      </c>
      <c r="J11" s="192">
        <f t="shared" si="18"/>
        <v>81938070.283918306</v>
      </c>
      <c r="K11" s="193">
        <f t="shared" si="18"/>
        <v>1182391606.1698945</v>
      </c>
      <c r="L11" s="191">
        <f t="shared" ref="L11:AU11" si="19">L5+L8+L9+L10</f>
        <v>94702867.776364475</v>
      </c>
      <c r="M11" s="191">
        <f t="shared" si="19"/>
        <v>4789330.5545288576</v>
      </c>
      <c r="N11" s="193">
        <f t="shared" si="19"/>
        <v>99492198.330893323</v>
      </c>
      <c r="O11" s="191">
        <f t="shared" si="19"/>
        <v>66964030.541977674</v>
      </c>
      <c r="P11" s="191">
        <f t="shared" si="19"/>
        <v>4450357.4124729848</v>
      </c>
      <c r="Q11" s="193">
        <f t="shared" si="19"/>
        <v>71414387.954450667</v>
      </c>
      <c r="R11" s="191">
        <f t="shared" si="19"/>
        <v>62743716.705547348</v>
      </c>
      <c r="S11" s="191">
        <f t="shared" si="19"/>
        <v>4899297.4027778851</v>
      </c>
      <c r="T11" s="193">
        <f t="shared" si="19"/>
        <v>67643014.108325228</v>
      </c>
      <c r="U11" s="191">
        <f t="shared" si="19"/>
        <v>57622770.96075175</v>
      </c>
      <c r="V11" s="191">
        <f t="shared" si="19"/>
        <v>4786306.3554259278</v>
      </c>
      <c r="W11" s="193">
        <f t="shared" si="19"/>
        <v>62409077.316177674</v>
      </c>
      <c r="X11" s="191">
        <f t="shared" si="19"/>
        <v>57983716.705547348</v>
      </c>
      <c r="Y11" s="191">
        <f t="shared" si="19"/>
        <v>4899297.4027778851</v>
      </c>
      <c r="Z11" s="193">
        <f t="shared" si="19"/>
        <v>62883014.108325228</v>
      </c>
      <c r="AA11" s="191">
        <f t="shared" si="19"/>
        <v>72567647.150492981</v>
      </c>
      <c r="AB11" s="191">
        <f t="shared" si="19"/>
        <v>6025244.409548087</v>
      </c>
      <c r="AC11" s="193">
        <f t="shared" si="19"/>
        <v>78592891.56004107</v>
      </c>
      <c r="AD11" s="191">
        <f t="shared" si="19"/>
        <v>73140363.101042598</v>
      </c>
      <c r="AE11" s="191">
        <f t="shared" si="19"/>
        <v>6076897.6670050258</v>
      </c>
      <c r="AF11" s="193">
        <f t="shared" si="19"/>
        <v>79217260.768047631</v>
      </c>
      <c r="AG11" s="191">
        <f t="shared" si="19"/>
        <v>75996363.101042598</v>
      </c>
      <c r="AH11" s="191">
        <f t="shared" si="19"/>
        <v>6076897.6670050258</v>
      </c>
      <c r="AI11" s="193">
        <f t="shared" si="19"/>
        <v>82073260.768047631</v>
      </c>
      <c r="AJ11" s="191">
        <f t="shared" si="19"/>
        <v>72567647.150492981</v>
      </c>
      <c r="AK11" s="191">
        <f t="shared" si="19"/>
        <v>6025244.409548087</v>
      </c>
      <c r="AL11" s="193">
        <f t="shared" si="19"/>
        <v>78592891.56004107</v>
      </c>
      <c r="AM11" s="191">
        <f t="shared" si="19"/>
        <v>78174909.88859123</v>
      </c>
      <c r="AN11" s="191">
        <f t="shared" si="19"/>
        <v>6406798.2117521074</v>
      </c>
      <c r="AO11" s="193">
        <f t="shared" si="19"/>
        <v>84581708.100343347</v>
      </c>
      <c r="AP11" s="191">
        <f t="shared" si="19"/>
        <v>90930193.938041613</v>
      </c>
      <c r="AQ11" s="191">
        <f t="shared" si="19"/>
        <v>6355144.9542951686</v>
      </c>
      <c r="AR11" s="193">
        <f t="shared" si="19"/>
        <v>97285338.892336786</v>
      </c>
      <c r="AS11" s="191">
        <f t="shared" si="19"/>
        <v>94902060.959408358</v>
      </c>
      <c r="AT11" s="191">
        <f t="shared" si="19"/>
        <v>6296831.3635030799</v>
      </c>
      <c r="AU11" s="193">
        <f t="shared" si="19"/>
        <v>101198892.32291144</v>
      </c>
    </row>
    <row r="12" spans="1:47" ht="15.75" thickBot="1" x14ac:dyDescent="0.3"/>
    <row r="13" spans="1:47" x14ac:dyDescent="0.25">
      <c r="A13" s="433" t="s">
        <v>262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4"/>
      <c r="X13" s="434"/>
      <c r="Y13" s="434"/>
      <c r="Z13" s="434"/>
      <c r="AA13" s="434"/>
      <c r="AB13" s="434"/>
      <c r="AC13" s="434"/>
      <c r="AD13" s="434"/>
      <c r="AE13" s="434"/>
      <c r="AF13" s="434"/>
      <c r="AG13" s="434"/>
      <c r="AH13" s="434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64"/>
    </row>
    <row r="14" spans="1:47" ht="15.75" thickBot="1" x14ac:dyDescent="0.3">
      <c r="A14" s="436"/>
      <c r="B14" s="437"/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7"/>
      <c r="AS14" s="437"/>
      <c r="AT14" s="437"/>
      <c r="AU14" s="465"/>
    </row>
    <row r="15" spans="1:47" ht="15.75" thickBot="1" x14ac:dyDescent="0.3">
      <c r="A15" s="195"/>
      <c r="B15" s="466" t="s">
        <v>244</v>
      </c>
      <c r="C15" s="467"/>
      <c r="D15" s="468"/>
      <c r="E15" s="154"/>
      <c r="F15" s="466" t="s">
        <v>245</v>
      </c>
      <c r="G15" s="467"/>
      <c r="H15" s="468"/>
      <c r="I15" s="466" t="s">
        <v>246</v>
      </c>
      <c r="J15" s="467"/>
      <c r="K15" s="468"/>
      <c r="L15" s="461" t="s">
        <v>3</v>
      </c>
      <c r="M15" s="462"/>
      <c r="N15" s="463"/>
      <c r="O15" s="461" t="s">
        <v>4</v>
      </c>
      <c r="P15" s="462"/>
      <c r="Q15" s="463"/>
      <c r="R15" s="461" t="s">
        <v>5</v>
      </c>
      <c r="S15" s="462"/>
      <c r="T15" s="463"/>
      <c r="U15" s="461" t="s">
        <v>6</v>
      </c>
      <c r="V15" s="462"/>
      <c r="W15" s="463"/>
      <c r="X15" s="461" t="s">
        <v>7</v>
      </c>
      <c r="Y15" s="462"/>
      <c r="Z15" s="463"/>
      <c r="AA15" s="461" t="s">
        <v>8</v>
      </c>
      <c r="AB15" s="462"/>
      <c r="AC15" s="463"/>
      <c r="AD15" s="461" t="s">
        <v>9</v>
      </c>
      <c r="AE15" s="462"/>
      <c r="AF15" s="463"/>
      <c r="AG15" s="461" t="s">
        <v>10</v>
      </c>
      <c r="AH15" s="462"/>
      <c r="AI15" s="463"/>
      <c r="AJ15" s="461" t="s">
        <v>11</v>
      </c>
      <c r="AK15" s="462"/>
      <c r="AL15" s="463"/>
      <c r="AM15" s="461" t="s">
        <v>12</v>
      </c>
      <c r="AN15" s="462"/>
      <c r="AO15" s="463"/>
      <c r="AP15" s="461" t="s">
        <v>13</v>
      </c>
      <c r="AQ15" s="462"/>
      <c r="AR15" s="463"/>
      <c r="AS15" s="461" t="s">
        <v>14</v>
      </c>
      <c r="AT15" s="462"/>
      <c r="AU15" s="463"/>
    </row>
    <row r="16" spans="1:47" ht="15.75" thickBot="1" x14ac:dyDescent="0.3">
      <c r="A16" s="156"/>
      <c r="B16" s="157" t="s">
        <v>247</v>
      </c>
      <c r="C16" s="158" t="s">
        <v>248</v>
      </c>
      <c r="D16" s="159" t="s">
        <v>47</v>
      </c>
      <c r="E16" s="160" t="s">
        <v>263</v>
      </c>
      <c r="F16" s="157" t="s">
        <v>250</v>
      </c>
      <c r="G16" s="158" t="s">
        <v>251</v>
      </c>
      <c r="H16" s="159" t="s">
        <v>47</v>
      </c>
      <c r="I16" s="157" t="s">
        <v>252</v>
      </c>
      <c r="J16" s="158" t="s">
        <v>253</v>
      </c>
      <c r="K16" s="159" t="s">
        <v>254</v>
      </c>
      <c r="L16" s="157" t="s">
        <v>247</v>
      </c>
      <c r="M16" s="158" t="s">
        <v>248</v>
      </c>
      <c r="N16" s="159" t="s">
        <v>47</v>
      </c>
      <c r="O16" s="157" t="s">
        <v>247</v>
      </c>
      <c r="P16" s="158" t="s">
        <v>248</v>
      </c>
      <c r="Q16" s="159" t="s">
        <v>47</v>
      </c>
      <c r="R16" s="157" t="s">
        <v>247</v>
      </c>
      <c r="S16" s="158" t="s">
        <v>248</v>
      </c>
      <c r="T16" s="159" t="s">
        <v>47</v>
      </c>
      <c r="U16" s="157" t="s">
        <v>247</v>
      </c>
      <c r="V16" s="158" t="s">
        <v>248</v>
      </c>
      <c r="W16" s="159" t="s">
        <v>47</v>
      </c>
      <c r="X16" s="157" t="s">
        <v>247</v>
      </c>
      <c r="Y16" s="158" t="s">
        <v>248</v>
      </c>
      <c r="Z16" s="159" t="s">
        <v>47</v>
      </c>
      <c r="AA16" s="157" t="s">
        <v>247</v>
      </c>
      <c r="AB16" s="158" t="s">
        <v>248</v>
      </c>
      <c r="AC16" s="159" t="s">
        <v>47</v>
      </c>
      <c r="AD16" s="157" t="s">
        <v>247</v>
      </c>
      <c r="AE16" s="158" t="s">
        <v>248</v>
      </c>
      <c r="AF16" s="159" t="s">
        <v>47</v>
      </c>
      <c r="AG16" s="157" t="s">
        <v>247</v>
      </c>
      <c r="AH16" s="158" t="s">
        <v>248</v>
      </c>
      <c r="AI16" s="159" t="s">
        <v>47</v>
      </c>
      <c r="AJ16" s="157" t="s">
        <v>247</v>
      </c>
      <c r="AK16" s="158" t="s">
        <v>248</v>
      </c>
      <c r="AL16" s="159" t="s">
        <v>47</v>
      </c>
      <c r="AM16" s="157" t="s">
        <v>247</v>
      </c>
      <c r="AN16" s="158" t="s">
        <v>248</v>
      </c>
      <c r="AO16" s="159" t="s">
        <v>47</v>
      </c>
      <c r="AP16" s="157" t="s">
        <v>247</v>
      </c>
      <c r="AQ16" s="158" t="s">
        <v>248</v>
      </c>
      <c r="AR16" s="159" t="s">
        <v>47</v>
      </c>
      <c r="AS16" s="157" t="s">
        <v>247</v>
      </c>
      <c r="AT16" s="158" t="s">
        <v>248</v>
      </c>
      <c r="AU16" s="159" t="s">
        <v>47</v>
      </c>
    </row>
    <row r="17" spans="1:47" x14ac:dyDescent="0.25">
      <c r="A17" s="162" t="s">
        <v>255</v>
      </c>
      <c r="B17" s="167">
        <f>SUM(B18:B19)</f>
        <v>612037691.72689021</v>
      </c>
      <c r="C17" s="168">
        <f>SUM(C18:C19)</f>
        <v>51648350.771222092</v>
      </c>
      <c r="D17" s="169">
        <f>SUM(D18:D19)</f>
        <v>663686042.49811232</v>
      </c>
      <c r="E17" s="166">
        <f t="shared" ref="E17:E22" si="20">K17/12</f>
        <v>70240106.164383546</v>
      </c>
      <c r="F17" s="167">
        <f t="shared" ref="F17:K17" si="21">SUM(F18:F19)</f>
        <v>165250176.76626039</v>
      </c>
      <c r="G17" s="168">
        <f t="shared" si="21"/>
        <v>13945054.708229966</v>
      </c>
      <c r="H17" s="169">
        <f t="shared" si="21"/>
        <v>179195231.47449034</v>
      </c>
      <c r="I17" s="163">
        <f t="shared" si="21"/>
        <v>777287868.49315059</v>
      </c>
      <c r="J17" s="164">
        <f t="shared" si="21"/>
        <v>65593405.479452059</v>
      </c>
      <c r="K17" s="165">
        <f t="shared" si="21"/>
        <v>842881273.97260261</v>
      </c>
      <c r="L17" s="167">
        <f>L18+L19</f>
        <v>51690673.972602732</v>
      </c>
      <c r="M17" s="168">
        <f t="shared" ref="M17" si="22">+N17-L17</f>
        <v>4448457.5342465714</v>
      </c>
      <c r="N17" s="169">
        <f>SUM(N18:N19)</f>
        <v>56139131.506849304</v>
      </c>
      <c r="O17" s="167">
        <f t="shared" ref="O17" si="23">O18+O19</f>
        <v>46688350.684931502</v>
      </c>
      <c r="P17" s="168">
        <f t="shared" ref="P17" si="24">+Q17-O17</f>
        <v>4017961.6438356191</v>
      </c>
      <c r="Q17" s="169">
        <f t="shared" ref="Q17" si="25">SUM(Q18:Q19)</f>
        <v>50706312.328767121</v>
      </c>
      <c r="R17" s="167">
        <f t="shared" ref="R17" si="26">R18+R19</f>
        <v>51690673.972602732</v>
      </c>
      <c r="S17" s="168">
        <f t="shared" ref="S17" si="27">+T17-R17</f>
        <v>4448457.5342465714</v>
      </c>
      <c r="T17" s="169">
        <f t="shared" ref="T17" si="28">SUM(T18:T19)</f>
        <v>56139131.506849304</v>
      </c>
      <c r="U17" s="167">
        <f t="shared" ref="U17" si="29">U18+U19</f>
        <v>50023232.87671233</v>
      </c>
      <c r="V17" s="168">
        <f t="shared" ref="V17" si="30">+W17-U17</f>
        <v>4304958.9041095898</v>
      </c>
      <c r="W17" s="169">
        <f t="shared" ref="W17" si="31">SUM(W18:W19)</f>
        <v>54328191.780821919</v>
      </c>
      <c r="X17" s="167">
        <f t="shared" ref="X17" si="32">X18+X19</f>
        <v>51690673.972602732</v>
      </c>
      <c r="Y17" s="168">
        <f t="shared" ref="Y17" si="33">+Z17-X17</f>
        <v>4448457.5342465714</v>
      </c>
      <c r="Z17" s="169">
        <f t="shared" ref="Z17" si="34">SUM(Z18:Z19)</f>
        <v>56139131.506849304</v>
      </c>
      <c r="AA17" s="167">
        <f t="shared" ref="AA17" si="35">AA18+AA19</f>
        <v>73668821.917808205</v>
      </c>
      <c r="AB17" s="168">
        <f t="shared" ref="AB17" si="36">+AC17-AA17</f>
        <v>6157726.0273972601</v>
      </c>
      <c r="AC17" s="169">
        <f t="shared" ref="AC17" si="37">SUM(AC18:AC19)</f>
        <v>79826547.945205465</v>
      </c>
      <c r="AD17" s="167">
        <f t="shared" ref="AD17" si="38">AD18+AD19</f>
        <v>76124449.315068483</v>
      </c>
      <c r="AE17" s="168">
        <f t="shared" ref="AE17" si="39">+AF17-AD17</f>
        <v>6362983.5616438389</v>
      </c>
      <c r="AF17" s="169">
        <f t="shared" ref="AF17" si="40">SUM(AF18:AF19)</f>
        <v>82487432.876712322</v>
      </c>
      <c r="AG17" s="167">
        <f t="shared" ref="AG17" si="41">AG18+AG19</f>
        <v>76124449.315068483</v>
      </c>
      <c r="AH17" s="168">
        <f t="shared" ref="AH17" si="42">+AI17-AG17</f>
        <v>6362983.5616438389</v>
      </c>
      <c r="AI17" s="169">
        <f t="shared" ref="AI17" si="43">SUM(AI18:AI19)</f>
        <v>82487432.876712322</v>
      </c>
      <c r="AJ17" s="167">
        <f t="shared" ref="AJ17" si="44">AJ18+AJ19</f>
        <v>73668821.917808205</v>
      </c>
      <c r="AK17" s="168">
        <f t="shared" ref="AK17" si="45">+AL17-AJ17</f>
        <v>6157726.0273972601</v>
      </c>
      <c r="AL17" s="169">
        <f t="shared" ref="AL17" si="46">SUM(AL18:AL19)</f>
        <v>79826547.945205465</v>
      </c>
      <c r="AM17" s="167">
        <f t="shared" ref="AM17" si="47">AM18+AM19</f>
        <v>76124449.315068483</v>
      </c>
      <c r="AN17" s="168">
        <f t="shared" ref="AN17" si="48">+AO17-AM17</f>
        <v>6362983.5616438389</v>
      </c>
      <c r="AO17" s="169">
        <f t="shared" ref="AO17" si="49">SUM(AO18:AO19)</f>
        <v>82487432.876712322</v>
      </c>
      <c r="AP17" s="167">
        <f t="shared" ref="AP17" si="50">AP18+AP19</f>
        <v>73668821.917808205</v>
      </c>
      <c r="AQ17" s="168">
        <f t="shared" ref="AQ17" si="51">+AR17-AP17</f>
        <v>6157726.0273972601</v>
      </c>
      <c r="AR17" s="169">
        <f t="shared" ref="AR17" si="52">SUM(AR18:AR19)</f>
        <v>79826547.945205465</v>
      </c>
      <c r="AS17" s="167">
        <f t="shared" ref="AS17" si="53">AS18+AS19</f>
        <v>76124449.315068483</v>
      </c>
      <c r="AT17" s="168">
        <f t="shared" ref="AT17" si="54">+AU17-AS17</f>
        <v>6362983.5616438389</v>
      </c>
      <c r="AU17" s="169">
        <f t="shared" ref="AU17" si="55">SUM(AU18:AU19)</f>
        <v>82487432.876712322</v>
      </c>
    </row>
    <row r="18" spans="1:47" x14ac:dyDescent="0.25">
      <c r="A18" s="170" t="s">
        <v>256</v>
      </c>
      <c r="B18" s="174">
        <f>'[1]4_bevételi prognózis'!AL29*'[1]4_bevételi prognózis'!$D$31</f>
        <v>361714275.81059211</v>
      </c>
      <c r="C18" s="174">
        <f>'[1]4_bevételi prognózis'!AL30*'[1]4_bevételi prognózis'!$D$31</f>
        <v>30524175.305792253</v>
      </c>
      <c r="D18" s="176">
        <f>SUM(B18:C18)</f>
        <v>392238451.11638439</v>
      </c>
      <c r="E18" s="173">
        <f t="shared" si="20"/>
        <v>41511902.743150674</v>
      </c>
      <c r="F18" s="174">
        <f>+B18*0.27</f>
        <v>97662854.468859881</v>
      </c>
      <c r="G18" s="175">
        <f>+C18*0.27</f>
        <v>8241527.3325639088</v>
      </c>
      <c r="H18" s="176">
        <f t="shared" ref="H18:H22" si="56">SUM(F18:G18)</f>
        <v>105904381.80142379</v>
      </c>
      <c r="I18" s="171">
        <f t="shared" ref="I18:I22" si="57">+B18+F18</f>
        <v>459377130.27945197</v>
      </c>
      <c r="J18" s="196">
        <f>+C18*1.27</f>
        <v>38765702.638356164</v>
      </c>
      <c r="K18" s="172">
        <f>+I18+J18</f>
        <v>498142832.91780812</v>
      </c>
      <c r="L18" s="174">
        <f>'[1]4_bevételi prognózis'!D29*'[1]4_bevételi prognózis'!$D$31</f>
        <v>30549188.317808215</v>
      </c>
      <c r="M18" s="175">
        <f>'[1]4_bevételi prognózis'!D30*'[1]4_bevételi prognózis'!$D$31</f>
        <v>2629038.4027397251</v>
      </c>
      <c r="N18" s="176">
        <f>L18+M18</f>
        <v>33178226.720547941</v>
      </c>
      <c r="O18" s="174">
        <f>'[1]4_bevételi prognózis'!G29*'[1]4_bevételi prognózis'!$D$31</f>
        <v>27592815.254794516</v>
      </c>
      <c r="P18" s="175">
        <f>'[1]4_bevételi prognózis'!G30*'[1]4_bevételi prognózis'!$D$31</f>
        <v>2374615.3315068493</v>
      </c>
      <c r="Q18" s="176">
        <f t="shared" ref="Q18:Q22" si="58">O18+P18</f>
        <v>29967430.586301364</v>
      </c>
      <c r="R18" s="174">
        <f>'[1]4_bevételi prognózis'!J29*'[1]4_bevételi prognózis'!$D$31</f>
        <v>30549188.317808215</v>
      </c>
      <c r="S18" s="175">
        <f>'[1]4_bevételi prognózis'!J30*'[1]4_bevételi prognózis'!$D$31</f>
        <v>2629038.4027397251</v>
      </c>
      <c r="T18" s="176">
        <f t="shared" ref="T18:T22" si="59">R18+S18</f>
        <v>33178226.720547941</v>
      </c>
      <c r="U18" s="174">
        <f>'[1]4_bevételi prognózis'!M29*'[1]4_bevételi prognózis'!$D$31</f>
        <v>29563730.630136985</v>
      </c>
      <c r="V18" s="175">
        <f>'[1]4_bevételi prognózis'!M30*'[1]4_bevételi prognózis'!$D$31</f>
        <v>2544230.7123287669</v>
      </c>
      <c r="W18" s="176">
        <f t="shared" ref="W18:W22" si="60">U18+V18</f>
        <v>32107961.342465751</v>
      </c>
      <c r="X18" s="174">
        <f>'[1]4_bevételi prognózis'!P29*'[1]4_bevételi prognózis'!$D$31</f>
        <v>30549188.317808215</v>
      </c>
      <c r="Y18" s="175">
        <f>'[1]4_bevételi prognózis'!P30*'[1]4_bevételi prognózis'!$D$31</f>
        <v>2629038.4027397251</v>
      </c>
      <c r="Z18" s="176">
        <f t="shared" ref="Z18:Z22" si="61">X18+Y18</f>
        <v>33178226.720547941</v>
      </c>
      <c r="AA18" s="174">
        <f>'[1]4_bevételi prognózis'!S29*'[1]4_bevételi prognózis'!$D$31</f>
        <v>43538273.753424644</v>
      </c>
      <c r="AB18" s="175">
        <f>'[1]4_bevételi prognózis'!S30*'[1]4_bevételi prognózis'!$D$31</f>
        <v>3639216.0821917807</v>
      </c>
      <c r="AC18" s="176">
        <f t="shared" ref="AC18:AC22" si="62">AA18+AB18</f>
        <v>47177489.835616425</v>
      </c>
      <c r="AD18" s="174">
        <f>'[1]4_bevételi prognózis'!V29*'[1]4_bevételi prognózis'!$D$31</f>
        <v>44989549.545205474</v>
      </c>
      <c r="AE18" s="175">
        <f>'[1]4_bevételi prognózis'!V30*'[1]4_bevételi prognózis'!$D$31</f>
        <v>3760523.284931507</v>
      </c>
      <c r="AF18" s="176">
        <f t="shared" ref="AF18:AF22" si="63">AD18+AE18</f>
        <v>48750072.830136985</v>
      </c>
      <c r="AG18" s="174">
        <f>'[1]4_bevételi prognózis'!Y29*'[1]4_bevételi prognózis'!$D$31</f>
        <v>44989549.545205474</v>
      </c>
      <c r="AH18" s="175">
        <f>'[1]4_bevételi prognózis'!Y30*'[1]4_bevételi prognózis'!$D$31</f>
        <v>3760523.284931507</v>
      </c>
      <c r="AI18" s="176">
        <f t="shared" ref="AI18:AI22" si="64">AG18+AH18</f>
        <v>48750072.830136985</v>
      </c>
      <c r="AJ18" s="174">
        <f>'[1]4_bevételi prognózis'!AB29*'[1]4_bevételi prognózis'!$D$31</f>
        <v>43538273.753424644</v>
      </c>
      <c r="AK18" s="175">
        <f>'[1]4_bevételi prognózis'!AB30*'[1]4_bevételi prognózis'!$D$31</f>
        <v>3639216.0821917807</v>
      </c>
      <c r="AL18" s="176">
        <f t="shared" ref="AL18:AL22" si="65">AJ18+AK18</f>
        <v>47177489.835616425</v>
      </c>
      <c r="AM18" s="174">
        <f>'[1]4_bevételi prognózis'!AE29*'[1]4_bevételi prognózis'!$D$31</f>
        <v>44989549.545205474</v>
      </c>
      <c r="AN18" s="175">
        <f>'[1]4_bevételi prognózis'!AE30*'[1]4_bevételi prognózis'!$D$31</f>
        <v>3760523.284931507</v>
      </c>
      <c r="AO18" s="176">
        <f t="shared" ref="AO18:AO22" si="66">AM18+AN18</f>
        <v>48750072.830136985</v>
      </c>
      <c r="AP18" s="174">
        <f>'[1]4_bevételi prognózis'!AH29*'[1]4_bevételi prognózis'!$D$31</f>
        <v>43538273.753424644</v>
      </c>
      <c r="AQ18" s="175">
        <f>'[1]4_bevételi prognózis'!AH30*'[1]4_bevételi prognózis'!$D$31</f>
        <v>3639216.0821917807</v>
      </c>
      <c r="AR18" s="176">
        <f t="shared" ref="AR18:AR22" si="67">AP18+AQ18</f>
        <v>47177489.835616425</v>
      </c>
      <c r="AS18" s="174">
        <f>'[1]4_bevételi prognózis'!AK29*'[1]4_bevételi prognózis'!$D$31</f>
        <v>44989549.545205474</v>
      </c>
      <c r="AT18" s="175">
        <f>'[1]4_bevételi prognózis'!AK30*'[1]4_bevételi prognózis'!$D$31</f>
        <v>3760523.284931507</v>
      </c>
      <c r="AU18" s="176">
        <f t="shared" ref="AU18:AU22" si="68">AS18+AT18</f>
        <v>48750072.830136985</v>
      </c>
    </row>
    <row r="19" spans="1:47" x14ac:dyDescent="0.25">
      <c r="A19" s="170" t="s">
        <v>257</v>
      </c>
      <c r="B19" s="174">
        <f>'[1]4_bevételi prognózis'!AL29*(1-'[1]4_bevételi prognózis'!$D$31)</f>
        <v>250323415.91629812</v>
      </c>
      <c r="C19" s="174">
        <f>'[1]4_bevételi prognózis'!AL30*(1-'[1]4_bevételi prognózis'!$D$31)</f>
        <v>21124175.465429839</v>
      </c>
      <c r="D19" s="176">
        <f>SUM(B19:C19)</f>
        <v>271447591.38172793</v>
      </c>
      <c r="E19" s="173">
        <f t="shared" si="20"/>
        <v>28728203.421232879</v>
      </c>
      <c r="F19" s="174">
        <f>+B19*0.27</f>
        <v>67587322.297400504</v>
      </c>
      <c r="G19" s="175">
        <f>+C19*0.27</f>
        <v>5703527.3756660568</v>
      </c>
      <c r="H19" s="176">
        <f t="shared" si="56"/>
        <v>73290849.673066556</v>
      </c>
      <c r="I19" s="171">
        <f t="shared" si="57"/>
        <v>317910738.21369863</v>
      </c>
      <c r="J19" s="196">
        <f>+C19*1.27</f>
        <v>26827702.841095895</v>
      </c>
      <c r="K19" s="172">
        <f t="shared" ref="K19:K22" si="69">+I19+J19</f>
        <v>344738441.05479455</v>
      </c>
      <c r="L19" s="174">
        <f>'[1]4_bevételi prognózis'!D29*(1-'[1]4_bevételi prognózis'!$D$31)</f>
        <v>21141485.654794518</v>
      </c>
      <c r="M19" s="175">
        <f>'[1]4_bevételi prognózis'!D30*(1-'[1]4_bevételi prognózis'!$D$31)</f>
        <v>1819419.1315068491</v>
      </c>
      <c r="N19" s="176">
        <f>L19+M19</f>
        <v>22960904.786301367</v>
      </c>
      <c r="O19" s="174">
        <f>'[1]4_bevételi prognózis'!G29*(1-'[1]4_bevételi prognózis'!$D$31)</f>
        <v>19095535.430136986</v>
      </c>
      <c r="P19" s="175">
        <f>'[1]4_bevételi prognózis'!G30*(1-'[1]4_bevételi prognózis'!$D$31)</f>
        <v>1643346.3123287673</v>
      </c>
      <c r="Q19" s="176">
        <f t="shared" si="58"/>
        <v>20738881.742465753</v>
      </c>
      <c r="R19" s="174">
        <f>'[1]4_bevételi prognózis'!J29*(1-'[1]4_bevételi prognózis'!$D$31)</f>
        <v>21141485.654794518</v>
      </c>
      <c r="S19" s="175">
        <f>'[1]4_bevételi prognózis'!J30*(1-'[1]4_bevételi prognózis'!$D$31)</f>
        <v>1819419.1315068491</v>
      </c>
      <c r="T19" s="176">
        <f t="shared" si="59"/>
        <v>22960904.786301367</v>
      </c>
      <c r="U19" s="174">
        <f>'[1]4_bevételi prognózis'!M29*(1-'[1]4_bevételi prognózis'!$D$31)</f>
        <v>20459502.246575344</v>
      </c>
      <c r="V19" s="175">
        <f>'[1]4_bevételi prognózis'!M30*(1-'[1]4_bevételi prognózis'!$D$31)</f>
        <v>1760728.1917808219</v>
      </c>
      <c r="W19" s="176">
        <f t="shared" si="60"/>
        <v>22220230.438356165</v>
      </c>
      <c r="X19" s="174">
        <f>'[1]4_bevételi prognózis'!P29*(1-'[1]4_bevételi prognózis'!$D$31)</f>
        <v>21141485.654794518</v>
      </c>
      <c r="Y19" s="175">
        <f>'[1]4_bevételi prognózis'!P30*(1-'[1]4_bevételi prognózis'!$D$31)</f>
        <v>1819419.1315068491</v>
      </c>
      <c r="Z19" s="176">
        <f t="shared" si="61"/>
        <v>22960904.786301367</v>
      </c>
      <c r="AA19" s="174">
        <f>'[1]4_bevételi prognózis'!S29*(1-'[1]4_bevételi prognózis'!$D$31)</f>
        <v>30130548.164383557</v>
      </c>
      <c r="AB19" s="175">
        <f>'[1]4_bevételi prognózis'!S30*(1-'[1]4_bevételi prognózis'!$D$31)</f>
        <v>2518509.9452054794</v>
      </c>
      <c r="AC19" s="176">
        <f t="shared" si="62"/>
        <v>32649058.109589037</v>
      </c>
      <c r="AD19" s="174">
        <f>'[1]4_bevételi prognózis'!V29*(1-'[1]4_bevételi prognózis'!$D$31)</f>
        <v>31134899.769863013</v>
      </c>
      <c r="AE19" s="175">
        <f>'[1]4_bevételi prognózis'!V30*(1-'[1]4_bevételi prognózis'!$D$31)</f>
        <v>2602460.2767123291</v>
      </c>
      <c r="AF19" s="176">
        <f t="shared" si="63"/>
        <v>33737360.046575345</v>
      </c>
      <c r="AG19" s="174">
        <f>'[1]4_bevételi prognózis'!Y29*(1-'[1]4_bevételi prognózis'!$D$31)</f>
        <v>31134899.769863013</v>
      </c>
      <c r="AH19" s="175">
        <f>'[1]4_bevételi prognózis'!Y30*(1-'[1]4_bevételi prognózis'!$D$31)</f>
        <v>2602460.2767123291</v>
      </c>
      <c r="AI19" s="176">
        <f t="shared" si="64"/>
        <v>33737360.046575345</v>
      </c>
      <c r="AJ19" s="174">
        <f>'[1]4_bevételi prognózis'!AB29*(1-'[1]4_bevételi prognózis'!$D$31)</f>
        <v>30130548.164383557</v>
      </c>
      <c r="AK19" s="175">
        <f>'[1]4_bevételi prognózis'!AB30*(1-'[1]4_bevételi prognózis'!$D$31)</f>
        <v>2518509.9452054794</v>
      </c>
      <c r="AL19" s="176">
        <f t="shared" si="65"/>
        <v>32649058.109589037</v>
      </c>
      <c r="AM19" s="174">
        <f>'[1]4_bevételi prognózis'!AE29*(1-'[1]4_bevételi prognózis'!$D$31)</f>
        <v>31134899.769863013</v>
      </c>
      <c r="AN19" s="175">
        <f>'[1]4_bevételi prognózis'!AE30*(1-'[1]4_bevételi prognózis'!$D$31)</f>
        <v>2602460.2767123291</v>
      </c>
      <c r="AO19" s="176">
        <f t="shared" si="66"/>
        <v>33737360.046575345</v>
      </c>
      <c r="AP19" s="174">
        <f>'[1]4_bevételi prognózis'!AH29*(1-'[1]4_bevételi prognózis'!$D$31)</f>
        <v>30130548.164383557</v>
      </c>
      <c r="AQ19" s="175">
        <f>'[1]4_bevételi prognózis'!AH30*(1-'[1]4_bevételi prognózis'!$D$31)</f>
        <v>2518509.9452054794</v>
      </c>
      <c r="AR19" s="176">
        <f t="shared" si="67"/>
        <v>32649058.109589037</v>
      </c>
      <c r="AS19" s="174">
        <f>'[1]4_bevételi prognózis'!AK29*(1-'[1]4_bevételi prognózis'!$D$31)</f>
        <v>31134899.769863013</v>
      </c>
      <c r="AT19" s="175">
        <f>'[1]4_bevételi prognózis'!AK30*(1-'[1]4_bevételi prognózis'!$D$31)</f>
        <v>2602460.2767123291</v>
      </c>
      <c r="AU19" s="176">
        <f t="shared" si="68"/>
        <v>33737360.046575345</v>
      </c>
    </row>
    <row r="20" spans="1:47" x14ac:dyDescent="0.25">
      <c r="A20" s="177" t="s">
        <v>258</v>
      </c>
      <c r="B20" s="181">
        <f>'[1]4_bevételi prognózis'!AL48</f>
        <v>163301871.50194553</v>
      </c>
      <c r="C20" s="182">
        <f>'[1]4_bevételi prognózis'!AL49</f>
        <v>13196021.789883271</v>
      </c>
      <c r="D20" s="183">
        <f t="shared" ref="D20:D22" si="70">SUM(B20:C20)</f>
        <v>176497893.29182881</v>
      </c>
      <c r="E20" s="180">
        <f t="shared" si="20"/>
        <v>15134694.349774318</v>
      </c>
      <c r="F20" s="181">
        <f>+B20*0.029</f>
        <v>4735754.2735564206</v>
      </c>
      <c r="G20" s="182">
        <f>+C20*0.029</f>
        <v>382684.63190661487</v>
      </c>
      <c r="H20" s="183">
        <f t="shared" si="56"/>
        <v>5118438.9054630352</v>
      </c>
      <c r="I20" s="178">
        <f t="shared" si="57"/>
        <v>168037625.77550194</v>
      </c>
      <c r="J20" s="197">
        <f>+C20*1.029</f>
        <v>13578706.421789885</v>
      </c>
      <c r="K20" s="179">
        <f t="shared" si="69"/>
        <v>181616332.19729182</v>
      </c>
      <c r="L20" s="181">
        <f>'[1]4_bevételi prognózis'!D48</f>
        <v>14003135.481291829</v>
      </c>
      <c r="M20" s="182">
        <f>'[1]4_bevételi prognózis'!D49</f>
        <v>1131558.8684824903</v>
      </c>
      <c r="N20" s="183">
        <f>L20+M20</f>
        <v>15134694.34977432</v>
      </c>
      <c r="O20" s="181">
        <f>'[1]4_bevételi prognózis'!G48</f>
        <v>14003135.481291829</v>
      </c>
      <c r="P20" s="182">
        <f>'[1]4_bevételi prognózis'!G49</f>
        <v>1131558.8684824903</v>
      </c>
      <c r="Q20" s="183">
        <f t="shared" si="58"/>
        <v>15134694.34977432</v>
      </c>
      <c r="R20" s="181">
        <f>'[1]4_bevételi prognózis'!J48</f>
        <v>15403449.029421013</v>
      </c>
      <c r="S20" s="182">
        <f>'[1]4_bevételi prognózis'!J49</f>
        <v>1244714.7553307398</v>
      </c>
      <c r="T20" s="183">
        <f t="shared" si="59"/>
        <v>16648163.784751752</v>
      </c>
      <c r="U20" s="181">
        <f>'[1]4_bevételi prognózis'!M48</f>
        <v>15403449.029421013</v>
      </c>
      <c r="V20" s="182">
        <f>'[1]4_bevételi prognózis'!M49</f>
        <v>1244714.7553307398</v>
      </c>
      <c r="W20" s="183">
        <f t="shared" si="60"/>
        <v>16648163.784751752</v>
      </c>
      <c r="X20" s="181">
        <f>'[1]4_bevételi prognózis'!P48</f>
        <v>15403449.029421013</v>
      </c>
      <c r="Y20" s="182">
        <f>'[1]4_bevételi prognózis'!P49</f>
        <v>1244714.7553307398</v>
      </c>
      <c r="Z20" s="183">
        <f t="shared" si="61"/>
        <v>16648163.784751752</v>
      </c>
      <c r="AA20" s="181">
        <f>'[1]4_bevételi prognózis'!S48</f>
        <v>12602821.933162646</v>
      </c>
      <c r="AB20" s="182">
        <f>'[1]4_bevételi prognózis'!S49</f>
        <v>1018402.9816342414</v>
      </c>
      <c r="AC20" s="183">
        <f t="shared" si="62"/>
        <v>13621224.914796887</v>
      </c>
      <c r="AD20" s="181">
        <f>'[1]4_bevételi prognózis'!V48</f>
        <v>11202508.385033464</v>
      </c>
      <c r="AE20" s="182">
        <f>'[1]4_bevételi prognózis'!V49</f>
        <v>905247.09478599252</v>
      </c>
      <c r="AF20" s="183">
        <f t="shared" si="63"/>
        <v>12107755.479819456</v>
      </c>
      <c r="AG20" s="181">
        <f>'[1]4_bevételi prognózis'!Y48</f>
        <v>11202508.385033464</v>
      </c>
      <c r="AH20" s="182">
        <f>'[1]4_bevételi prognózis'!Y49</f>
        <v>905247.09478599252</v>
      </c>
      <c r="AI20" s="183">
        <f t="shared" si="64"/>
        <v>12107755.479819456</v>
      </c>
      <c r="AJ20" s="181">
        <f>'[1]4_bevételi prognózis'!AB48</f>
        <v>12602821.933162646</v>
      </c>
      <c r="AK20" s="182">
        <f>'[1]4_bevételi prognózis'!AB49</f>
        <v>1018402.9816342414</v>
      </c>
      <c r="AL20" s="183">
        <f t="shared" si="65"/>
        <v>13621224.914796887</v>
      </c>
      <c r="AM20" s="181">
        <f>'[1]4_bevételi prognózis'!AE48</f>
        <v>15403449.029421013</v>
      </c>
      <c r="AN20" s="182">
        <f>'[1]4_bevételi prognózis'!AE49</f>
        <v>1244714.7553307398</v>
      </c>
      <c r="AO20" s="183">
        <f t="shared" si="66"/>
        <v>16648163.784751752</v>
      </c>
      <c r="AP20" s="181">
        <f>'[1]4_bevételi prognózis'!AH48</f>
        <v>16803762.577550195</v>
      </c>
      <c r="AQ20" s="182">
        <f>'[1]4_bevételi prognózis'!AH49</f>
        <v>1357870.6421789885</v>
      </c>
      <c r="AR20" s="183">
        <f t="shared" si="67"/>
        <v>18161633.219729185</v>
      </c>
      <c r="AS20" s="181">
        <f>'[1]4_bevételi prognózis'!AK48</f>
        <v>14003135.481291829</v>
      </c>
      <c r="AT20" s="182">
        <f>'[1]4_bevételi prognózis'!AK49</f>
        <v>1131558.8684824903</v>
      </c>
      <c r="AU20" s="183">
        <f t="shared" si="68"/>
        <v>15134694.34977432</v>
      </c>
    </row>
    <row r="21" spans="1:47" x14ac:dyDescent="0.25">
      <c r="A21" s="177" t="s">
        <v>259</v>
      </c>
      <c r="B21" s="181">
        <f>'[1]4_bevételi prognózis'!AL58</f>
        <v>27756724.750465237</v>
      </c>
      <c r="C21" s="182">
        <f>'[1]4_bevételi prognózis'!AL59</f>
        <v>2243275.2495347657</v>
      </c>
      <c r="D21" s="183">
        <f t="shared" si="70"/>
        <v>30000000.000000004</v>
      </c>
      <c r="E21" s="180">
        <f t="shared" si="20"/>
        <v>3082500</v>
      </c>
      <c r="F21" s="181">
        <f>+B21*0.233</f>
        <v>6467316.8668584004</v>
      </c>
      <c r="G21" s="182">
        <f>+C21*0.233</f>
        <v>522683.13314160047</v>
      </c>
      <c r="H21" s="183">
        <f t="shared" si="56"/>
        <v>6990000.0000000009</v>
      </c>
      <c r="I21" s="178">
        <f t="shared" si="57"/>
        <v>34224041.617323637</v>
      </c>
      <c r="J21" s="197">
        <f>+C21*1.233</f>
        <v>2765958.3826763663</v>
      </c>
      <c r="K21" s="179">
        <f t="shared" si="69"/>
        <v>36990000</v>
      </c>
      <c r="L21" s="181">
        <f>'[1]4_bevételi prognózis'!D58</f>
        <v>2852003.4681103029</v>
      </c>
      <c r="M21" s="182">
        <f>'[1]4_bevételi prognózis'!D59</f>
        <v>230496.53188969719</v>
      </c>
      <c r="N21" s="183">
        <f>L21+M21</f>
        <v>3082500</v>
      </c>
      <c r="O21" s="181">
        <f>'[1]4_bevételi prognózis'!G58</f>
        <v>2852003.4681103029</v>
      </c>
      <c r="P21" s="182">
        <f>'[1]4_bevételi prognózis'!G59</f>
        <v>230496.53188969719</v>
      </c>
      <c r="Q21" s="183">
        <f t="shared" si="58"/>
        <v>3082500</v>
      </c>
      <c r="R21" s="181">
        <f>'[1]4_bevételi prognózis'!J58</f>
        <v>2852003.4681103029</v>
      </c>
      <c r="S21" s="182">
        <f>'[1]4_bevételi prognózis'!J59</f>
        <v>230496.53188969719</v>
      </c>
      <c r="T21" s="183">
        <f t="shared" si="59"/>
        <v>3082500</v>
      </c>
      <c r="U21" s="181">
        <f>'[1]4_bevételi prognózis'!M58</f>
        <v>2852003.4681103029</v>
      </c>
      <c r="V21" s="182">
        <f>'[1]4_bevételi prognózis'!M59</f>
        <v>230496.53188969719</v>
      </c>
      <c r="W21" s="183">
        <f t="shared" si="60"/>
        <v>3082500</v>
      </c>
      <c r="X21" s="181">
        <f>'[1]4_bevételi prognózis'!P58</f>
        <v>2852003.4681103029</v>
      </c>
      <c r="Y21" s="182">
        <f>'[1]4_bevételi prognózis'!P59</f>
        <v>230496.53188969719</v>
      </c>
      <c r="Z21" s="183">
        <f t="shared" si="61"/>
        <v>3082500</v>
      </c>
      <c r="AA21" s="181">
        <f>'[1]4_bevételi prognózis'!S58</f>
        <v>2852003.4681103029</v>
      </c>
      <c r="AB21" s="182">
        <f>'[1]4_bevételi prognózis'!S59</f>
        <v>230496.53188969719</v>
      </c>
      <c r="AC21" s="183">
        <f t="shared" si="62"/>
        <v>3082500</v>
      </c>
      <c r="AD21" s="181">
        <f>'[1]4_bevételi prognózis'!V58</f>
        <v>2852003.4681103029</v>
      </c>
      <c r="AE21" s="182">
        <f>'[1]4_bevételi prognózis'!V59</f>
        <v>230496.53188969719</v>
      </c>
      <c r="AF21" s="183">
        <f t="shared" si="63"/>
        <v>3082500</v>
      </c>
      <c r="AG21" s="181">
        <f>'[1]4_bevételi prognózis'!Y58</f>
        <v>2852003.4681103029</v>
      </c>
      <c r="AH21" s="182">
        <f>'[1]4_bevételi prognózis'!Y59</f>
        <v>230496.53188969719</v>
      </c>
      <c r="AI21" s="183">
        <f t="shared" si="64"/>
        <v>3082500</v>
      </c>
      <c r="AJ21" s="181">
        <f>'[1]4_bevételi prognózis'!AB58</f>
        <v>2852003.4681103029</v>
      </c>
      <c r="AK21" s="182">
        <f>'[1]4_bevételi prognózis'!AB59</f>
        <v>230496.53188969719</v>
      </c>
      <c r="AL21" s="183">
        <f t="shared" si="65"/>
        <v>3082500</v>
      </c>
      <c r="AM21" s="181">
        <f>'[1]4_bevételi prognózis'!AE58</f>
        <v>2852003.4681103029</v>
      </c>
      <c r="AN21" s="182">
        <f>'[1]4_bevételi prognózis'!AE59</f>
        <v>230496.53188969719</v>
      </c>
      <c r="AO21" s="183">
        <f t="shared" si="66"/>
        <v>3082500</v>
      </c>
      <c r="AP21" s="181">
        <f>'[1]4_bevételi prognózis'!AH58</f>
        <v>2852003.4681103029</v>
      </c>
      <c r="AQ21" s="182">
        <f>'[1]4_bevételi prognózis'!AH59</f>
        <v>230496.53188969719</v>
      </c>
      <c r="AR21" s="183">
        <f t="shared" si="67"/>
        <v>3082500</v>
      </c>
      <c r="AS21" s="181">
        <f>'[1]4_bevételi prognózis'!AK58</f>
        <v>2852003.4681103029</v>
      </c>
      <c r="AT21" s="182">
        <f>'[1]4_bevételi prognózis'!AK59</f>
        <v>230496.53188969719</v>
      </c>
      <c r="AU21" s="183">
        <f t="shared" si="68"/>
        <v>3082500</v>
      </c>
    </row>
    <row r="22" spans="1:47" ht="15.75" thickBot="1" x14ac:dyDescent="0.3">
      <c r="A22" s="184" t="s">
        <v>260</v>
      </c>
      <c r="B22" s="188">
        <f>'[1]4_bevételi prognózis'!AL39</f>
        <v>95200000</v>
      </c>
      <c r="C22" s="189">
        <f>'[1]4_bevételi prognózis'!AL40</f>
        <v>0</v>
      </c>
      <c r="D22" s="190">
        <f t="shared" si="70"/>
        <v>95200000</v>
      </c>
      <c r="E22" s="187">
        <f t="shared" si="20"/>
        <v>10075333.333333334</v>
      </c>
      <c r="F22" s="188">
        <f>+B22*0.27</f>
        <v>25704000</v>
      </c>
      <c r="G22" s="189">
        <f>+C22*0.27</f>
        <v>0</v>
      </c>
      <c r="H22" s="190">
        <f t="shared" si="56"/>
        <v>25704000</v>
      </c>
      <c r="I22" s="185">
        <f t="shared" si="57"/>
        <v>120904000</v>
      </c>
      <c r="J22" s="198">
        <f>+C22*1.27</f>
        <v>0</v>
      </c>
      <c r="K22" s="186">
        <f t="shared" si="69"/>
        <v>120904000</v>
      </c>
      <c r="L22" s="188">
        <f>'[1]4_bevételi prognózis'!D39</f>
        <v>48361600</v>
      </c>
      <c r="M22" s="189">
        <f>'[1]4_bevételi prognózis'!D40</f>
        <v>0</v>
      </c>
      <c r="N22" s="190">
        <f>L22+M22</f>
        <v>48361600</v>
      </c>
      <c r="O22" s="188">
        <f>'[1]4_bevételi prognózis'!G39</f>
        <v>18135600</v>
      </c>
      <c r="P22" s="189">
        <f>'[1]4_bevételi prognózis'!G40</f>
        <v>0</v>
      </c>
      <c r="Q22" s="190">
        <f t="shared" si="58"/>
        <v>18135600</v>
      </c>
      <c r="R22" s="188">
        <f>'[1]4_bevételi prognózis'!J39</f>
        <v>6045200</v>
      </c>
      <c r="S22" s="189">
        <f>'[1]4_bevételi prognózis'!J40</f>
        <v>0</v>
      </c>
      <c r="T22" s="190">
        <f t="shared" si="59"/>
        <v>6045200</v>
      </c>
      <c r="U22" s="188">
        <f>'[1]4_bevételi prognózis'!M39</f>
        <v>1209040</v>
      </c>
      <c r="V22" s="189">
        <f>'[1]4_bevételi prognózis'!M40</f>
        <v>0</v>
      </c>
      <c r="W22" s="190">
        <f t="shared" si="60"/>
        <v>1209040</v>
      </c>
      <c r="X22" s="188">
        <f>'[1]4_bevételi prognózis'!P39</f>
        <v>0</v>
      </c>
      <c r="Y22" s="189">
        <f>'[1]4_bevételi prognózis'!P40</f>
        <v>0</v>
      </c>
      <c r="Z22" s="190">
        <f t="shared" si="61"/>
        <v>0</v>
      </c>
      <c r="AA22" s="188">
        <f>'[1]4_bevételi prognózis'!S39</f>
        <v>0</v>
      </c>
      <c r="AB22" s="189">
        <f>'[1]4_bevételi prognózis'!S40</f>
        <v>0</v>
      </c>
      <c r="AC22" s="190">
        <f t="shared" si="62"/>
        <v>0</v>
      </c>
      <c r="AD22" s="188">
        <f>'[1]4_bevételi prognózis'!V39</f>
        <v>0</v>
      </c>
      <c r="AE22" s="189">
        <f>'[1]4_bevételi prognózis'!V40</f>
        <v>0</v>
      </c>
      <c r="AF22" s="190">
        <f t="shared" si="63"/>
        <v>0</v>
      </c>
      <c r="AG22" s="188">
        <f>'[1]4_bevételi prognózis'!Y39</f>
        <v>3627120</v>
      </c>
      <c r="AH22" s="189">
        <f>'[1]4_bevételi prognózis'!Y40</f>
        <v>0</v>
      </c>
      <c r="AI22" s="190">
        <f t="shared" si="64"/>
        <v>3627120</v>
      </c>
      <c r="AJ22" s="188">
        <f>'[1]4_bevételi prognózis'!AB39</f>
        <v>0</v>
      </c>
      <c r="AK22" s="189">
        <f>'[1]4_bevételi prognózis'!AB40</f>
        <v>0</v>
      </c>
      <c r="AL22" s="190">
        <f t="shared" si="65"/>
        <v>0</v>
      </c>
      <c r="AM22" s="188">
        <f>'[1]4_bevételi prognózis'!AE39</f>
        <v>1209040</v>
      </c>
      <c r="AN22" s="189">
        <f>'[1]4_bevételi prognózis'!AE40</f>
        <v>0</v>
      </c>
      <c r="AO22" s="190">
        <f t="shared" si="66"/>
        <v>1209040</v>
      </c>
      <c r="AP22" s="188">
        <f>'[1]4_bevételi prognózis'!AH39</f>
        <v>18135600</v>
      </c>
      <c r="AQ22" s="189">
        <f>'[1]4_bevételi prognózis'!AH40</f>
        <v>0</v>
      </c>
      <c r="AR22" s="190">
        <f t="shared" si="67"/>
        <v>18135600</v>
      </c>
      <c r="AS22" s="188">
        <f>'[1]4_bevételi prognózis'!AK39</f>
        <v>24180800</v>
      </c>
      <c r="AT22" s="189">
        <f>'[1]4_bevételi prognózis'!AK40</f>
        <v>0</v>
      </c>
      <c r="AU22" s="190">
        <f t="shared" si="68"/>
        <v>24180800</v>
      </c>
    </row>
    <row r="23" spans="1:47" ht="15.75" thickBot="1" x14ac:dyDescent="0.3">
      <c r="A23" s="156" t="s">
        <v>261</v>
      </c>
      <c r="B23" s="191">
        <f t="shared" ref="B23:K23" si="71">SUM(B18:B22)</f>
        <v>898296287.97930098</v>
      </c>
      <c r="C23" s="192">
        <f t="shared" si="71"/>
        <v>67087647.810640126</v>
      </c>
      <c r="D23" s="193">
        <f t="shared" si="71"/>
        <v>965383935.78994107</v>
      </c>
      <c r="E23" s="194">
        <f t="shared" si="71"/>
        <v>98532633.847491205</v>
      </c>
      <c r="F23" s="191">
        <f t="shared" si="71"/>
        <v>202157247.90667519</v>
      </c>
      <c r="G23" s="192">
        <f t="shared" si="71"/>
        <v>14850422.473278182</v>
      </c>
      <c r="H23" s="193">
        <f t="shared" si="71"/>
        <v>217007670.37995338</v>
      </c>
      <c r="I23" s="191">
        <f t="shared" si="71"/>
        <v>1100453535.8859763</v>
      </c>
      <c r="J23" s="192">
        <f t="shared" si="71"/>
        <v>81938070.283918306</v>
      </c>
      <c r="K23" s="193">
        <f t="shared" si="71"/>
        <v>1182391606.1698945</v>
      </c>
      <c r="L23" s="191">
        <f t="shared" ref="L23:AU23" si="72">L17+L20+L21+L22</f>
        <v>116907412.92200486</v>
      </c>
      <c r="M23" s="191">
        <f t="shared" si="72"/>
        <v>5810512.934618759</v>
      </c>
      <c r="N23" s="193">
        <f t="shared" si="72"/>
        <v>122717925.85662362</v>
      </c>
      <c r="O23" s="191">
        <f t="shared" si="72"/>
        <v>81679089.63433364</v>
      </c>
      <c r="P23" s="191">
        <f t="shared" si="72"/>
        <v>5380017.0442078067</v>
      </c>
      <c r="Q23" s="193">
        <f t="shared" si="72"/>
        <v>87059106.678541437</v>
      </c>
      <c r="R23" s="191">
        <f t="shared" si="72"/>
        <v>75991326.47013405</v>
      </c>
      <c r="S23" s="191">
        <f t="shared" si="72"/>
        <v>5923668.8214670084</v>
      </c>
      <c r="T23" s="193">
        <f t="shared" si="72"/>
        <v>81914995.291601062</v>
      </c>
      <c r="U23" s="191">
        <f t="shared" si="72"/>
        <v>69487725.374243647</v>
      </c>
      <c r="V23" s="191">
        <f t="shared" si="72"/>
        <v>5780170.1913300268</v>
      </c>
      <c r="W23" s="193">
        <f t="shared" si="72"/>
        <v>75267895.565573677</v>
      </c>
      <c r="X23" s="191">
        <f t="shared" si="72"/>
        <v>69946126.47013405</v>
      </c>
      <c r="Y23" s="191">
        <f t="shared" si="72"/>
        <v>5923668.8214670084</v>
      </c>
      <c r="Z23" s="193">
        <f t="shared" si="72"/>
        <v>75869795.291601062</v>
      </c>
      <c r="AA23" s="191">
        <f t="shared" si="72"/>
        <v>89123647.319081157</v>
      </c>
      <c r="AB23" s="191">
        <f t="shared" si="72"/>
        <v>7406625.5409211991</v>
      </c>
      <c r="AC23" s="193">
        <f t="shared" si="72"/>
        <v>96530272.860002354</v>
      </c>
      <c r="AD23" s="191">
        <f t="shared" si="72"/>
        <v>90178961.16821225</v>
      </c>
      <c r="AE23" s="191">
        <f t="shared" si="72"/>
        <v>7498727.1883195285</v>
      </c>
      <c r="AF23" s="193">
        <f t="shared" si="72"/>
        <v>97677688.356531784</v>
      </c>
      <c r="AG23" s="191">
        <f t="shared" si="72"/>
        <v>93806081.16821225</v>
      </c>
      <c r="AH23" s="191">
        <f t="shared" si="72"/>
        <v>7498727.1883195285</v>
      </c>
      <c r="AI23" s="193">
        <f t="shared" si="72"/>
        <v>101304808.35653178</v>
      </c>
      <c r="AJ23" s="191">
        <f t="shared" si="72"/>
        <v>89123647.319081157</v>
      </c>
      <c r="AK23" s="191">
        <f t="shared" si="72"/>
        <v>7406625.5409211991</v>
      </c>
      <c r="AL23" s="193">
        <f t="shared" si="72"/>
        <v>96530272.860002354</v>
      </c>
      <c r="AM23" s="191">
        <f t="shared" si="72"/>
        <v>95588941.812599808</v>
      </c>
      <c r="AN23" s="191">
        <f t="shared" si="72"/>
        <v>7838194.848864276</v>
      </c>
      <c r="AO23" s="193">
        <f t="shared" si="72"/>
        <v>103427136.66146408</v>
      </c>
      <c r="AP23" s="191">
        <f t="shared" si="72"/>
        <v>111460187.96346872</v>
      </c>
      <c r="AQ23" s="191">
        <f t="shared" si="72"/>
        <v>7746093.2014659457</v>
      </c>
      <c r="AR23" s="193">
        <f t="shared" si="72"/>
        <v>119206281.16493465</v>
      </c>
      <c r="AS23" s="191">
        <f t="shared" si="72"/>
        <v>117160388.26447062</v>
      </c>
      <c r="AT23" s="191">
        <f t="shared" si="72"/>
        <v>7725038.9620160265</v>
      </c>
      <c r="AU23" s="193">
        <f t="shared" si="72"/>
        <v>124885427.22648664</v>
      </c>
    </row>
  </sheetData>
  <mergeCells count="32">
    <mergeCell ref="AS15:AU15"/>
    <mergeCell ref="A13:AU14"/>
    <mergeCell ref="B15:D15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AM15:AO15"/>
    <mergeCell ref="AP15:AR15"/>
    <mergeCell ref="AS3:AU3"/>
    <mergeCell ref="A1:AU2"/>
    <mergeCell ref="B3:D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workbookViewId="0">
      <selection activeCell="C34" sqref="C34"/>
    </sheetView>
  </sheetViews>
  <sheetFormatPr defaultRowHeight="15" x14ac:dyDescent="0.25"/>
  <cols>
    <col min="1" max="1" width="11.85546875" customWidth="1"/>
    <col min="2" max="2" width="34.5703125" customWidth="1"/>
    <col min="3" max="3" width="16.140625" customWidth="1"/>
    <col min="4" max="4" width="13.5703125" customWidth="1"/>
    <col min="5" max="5" width="16.140625" customWidth="1"/>
    <col min="6" max="6" width="11.42578125" customWidth="1"/>
    <col min="7" max="7" width="13.5703125" customWidth="1"/>
    <col min="8" max="8" width="12.42578125" customWidth="1"/>
    <col min="9" max="9" width="14.5703125" customWidth="1"/>
    <col min="10" max="10" width="13.5703125" customWidth="1"/>
    <col min="11" max="11" width="12.42578125" customWidth="1"/>
    <col min="12" max="13" width="13.5703125" customWidth="1"/>
    <col min="14" max="14" width="12.42578125" customWidth="1"/>
    <col min="15" max="16" width="13.5703125" customWidth="1"/>
    <col min="17" max="17" width="12.42578125" customWidth="1"/>
    <col min="18" max="19" width="13.5703125" customWidth="1"/>
    <col min="20" max="20" width="12.42578125" customWidth="1"/>
    <col min="21" max="22" width="13.5703125" customWidth="1"/>
    <col min="23" max="23" width="12.42578125" customWidth="1"/>
    <col min="24" max="25" width="13.5703125" customWidth="1"/>
    <col min="26" max="26" width="12.42578125" customWidth="1"/>
    <col min="27" max="28" width="13.5703125" customWidth="1"/>
    <col min="29" max="29" width="12.42578125" customWidth="1"/>
    <col min="30" max="31" width="13.5703125" customWidth="1"/>
    <col min="32" max="32" width="12.42578125" customWidth="1"/>
    <col min="33" max="34" width="13.5703125" customWidth="1"/>
    <col min="35" max="35" width="12.42578125" customWidth="1"/>
    <col min="36" max="37" width="13.5703125" customWidth="1"/>
    <col min="38" max="38" width="12.42578125" customWidth="1"/>
    <col min="39" max="40" width="14.5703125" customWidth="1"/>
    <col min="41" max="41" width="12.42578125" customWidth="1"/>
    <col min="42" max="42" width="14.5703125" customWidth="1"/>
    <col min="43" max="43" width="16.140625" customWidth="1"/>
    <col min="44" max="44" width="14" customWidth="1"/>
    <col min="45" max="45" width="16.140625" customWidth="1"/>
  </cols>
  <sheetData>
    <row r="1" spans="1:45" ht="14.45" customHeight="1" x14ac:dyDescent="0.25">
      <c r="A1" s="469" t="s">
        <v>264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470"/>
      <c r="AG1" s="470"/>
      <c r="AH1" s="470"/>
      <c r="AI1" s="470"/>
      <c r="AJ1" s="470"/>
      <c r="AK1" s="470"/>
      <c r="AL1" s="470"/>
      <c r="AM1" s="470"/>
      <c r="AN1" s="470"/>
      <c r="AO1" s="470"/>
      <c r="AP1" s="470"/>
      <c r="AQ1" s="470"/>
      <c r="AR1" s="470"/>
      <c r="AS1" s="471"/>
    </row>
    <row r="2" spans="1:45" ht="15.75" thickBot="1" x14ac:dyDescent="0.3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473"/>
      <c r="AG2" s="473"/>
      <c r="AH2" s="473"/>
      <c r="AI2" s="473"/>
      <c r="AJ2" s="473"/>
      <c r="AK2" s="473"/>
      <c r="AL2" s="473"/>
      <c r="AM2" s="473"/>
      <c r="AN2" s="473"/>
      <c r="AO2" s="473"/>
      <c r="AP2" s="473"/>
      <c r="AQ2" s="473"/>
      <c r="AR2" s="473"/>
      <c r="AS2" s="474"/>
    </row>
    <row r="3" spans="1:45" ht="15.75" thickBot="1" x14ac:dyDescent="0.3">
      <c r="A3" s="475"/>
      <c r="B3" s="476"/>
      <c r="C3" s="477"/>
      <c r="D3" s="477"/>
      <c r="E3" s="478"/>
      <c r="F3" s="199"/>
      <c r="G3" s="479" t="s">
        <v>3</v>
      </c>
      <c r="H3" s="480"/>
      <c r="I3" s="481"/>
      <c r="J3" s="479" t="s">
        <v>4</v>
      </c>
      <c r="K3" s="480"/>
      <c r="L3" s="481"/>
      <c r="M3" s="479" t="s">
        <v>5</v>
      </c>
      <c r="N3" s="480"/>
      <c r="O3" s="481"/>
      <c r="P3" s="479" t="s">
        <v>6</v>
      </c>
      <c r="Q3" s="480"/>
      <c r="R3" s="481"/>
      <c r="S3" s="479" t="s">
        <v>7</v>
      </c>
      <c r="T3" s="480"/>
      <c r="U3" s="481"/>
      <c r="V3" s="479" t="s">
        <v>8</v>
      </c>
      <c r="W3" s="480"/>
      <c r="X3" s="481"/>
      <c r="Y3" s="479" t="s">
        <v>9</v>
      </c>
      <c r="Z3" s="480"/>
      <c r="AA3" s="481"/>
      <c r="AB3" s="479" t="s">
        <v>10</v>
      </c>
      <c r="AC3" s="480"/>
      <c r="AD3" s="481"/>
      <c r="AE3" s="479" t="s">
        <v>11</v>
      </c>
      <c r="AF3" s="480"/>
      <c r="AG3" s="481"/>
      <c r="AH3" s="479" t="s">
        <v>12</v>
      </c>
      <c r="AI3" s="480"/>
      <c r="AJ3" s="481"/>
      <c r="AK3" s="479" t="s">
        <v>13</v>
      </c>
      <c r="AL3" s="480"/>
      <c r="AM3" s="481"/>
      <c r="AN3" s="479" t="s">
        <v>14</v>
      </c>
      <c r="AO3" s="480"/>
      <c r="AP3" s="481"/>
      <c r="AQ3" s="200">
        <v>2017</v>
      </c>
      <c r="AR3" s="200">
        <v>2017</v>
      </c>
      <c r="AS3" s="200">
        <v>2017</v>
      </c>
    </row>
    <row r="4" spans="1:45" x14ac:dyDescent="0.25">
      <c r="A4" s="201" t="s">
        <v>265</v>
      </c>
      <c r="B4" s="202" t="s">
        <v>266</v>
      </c>
      <c r="C4" s="203" t="s">
        <v>247</v>
      </c>
      <c r="D4" s="204" t="s">
        <v>248</v>
      </c>
      <c r="E4" s="205" t="s">
        <v>47</v>
      </c>
      <c r="F4" s="206" t="s">
        <v>267</v>
      </c>
      <c r="G4" s="207" t="s">
        <v>247</v>
      </c>
      <c r="H4" s="208" t="s">
        <v>248</v>
      </c>
      <c r="I4" s="206" t="s">
        <v>47</v>
      </c>
      <c r="J4" s="207" t="s">
        <v>247</v>
      </c>
      <c r="K4" s="209" t="s">
        <v>248</v>
      </c>
      <c r="L4" s="206" t="s">
        <v>47</v>
      </c>
      <c r="M4" s="210" t="s">
        <v>247</v>
      </c>
      <c r="N4" s="211" t="s">
        <v>248</v>
      </c>
      <c r="O4" s="206" t="s">
        <v>47</v>
      </c>
      <c r="P4" s="210" t="s">
        <v>247</v>
      </c>
      <c r="Q4" s="211" t="s">
        <v>248</v>
      </c>
      <c r="R4" s="206" t="s">
        <v>47</v>
      </c>
      <c r="S4" s="210" t="s">
        <v>247</v>
      </c>
      <c r="T4" s="211" t="s">
        <v>248</v>
      </c>
      <c r="U4" s="206" t="s">
        <v>47</v>
      </c>
      <c r="V4" s="210" t="s">
        <v>247</v>
      </c>
      <c r="W4" s="211" t="s">
        <v>248</v>
      </c>
      <c r="X4" s="206" t="s">
        <v>47</v>
      </c>
      <c r="Y4" s="210" t="s">
        <v>247</v>
      </c>
      <c r="Z4" s="211" t="s">
        <v>248</v>
      </c>
      <c r="AA4" s="206" t="s">
        <v>47</v>
      </c>
      <c r="AB4" s="210" t="s">
        <v>247</v>
      </c>
      <c r="AC4" s="211" t="s">
        <v>248</v>
      </c>
      <c r="AD4" s="206" t="s">
        <v>47</v>
      </c>
      <c r="AE4" s="210" t="s">
        <v>247</v>
      </c>
      <c r="AF4" s="211" t="s">
        <v>248</v>
      </c>
      <c r="AG4" s="206" t="s">
        <v>47</v>
      </c>
      <c r="AH4" s="210" t="s">
        <v>247</v>
      </c>
      <c r="AI4" s="211" t="s">
        <v>248</v>
      </c>
      <c r="AJ4" s="206" t="s">
        <v>47</v>
      </c>
      <c r="AK4" s="210" t="s">
        <v>247</v>
      </c>
      <c r="AL4" s="211" t="s">
        <v>248</v>
      </c>
      <c r="AM4" s="206" t="s">
        <v>47</v>
      </c>
      <c r="AN4" s="210" t="s">
        <v>247</v>
      </c>
      <c r="AO4" s="211" t="s">
        <v>248</v>
      </c>
      <c r="AP4" s="206" t="s">
        <v>47</v>
      </c>
      <c r="AQ4" s="210" t="s">
        <v>268</v>
      </c>
      <c r="AR4" s="211" t="s">
        <v>269</v>
      </c>
      <c r="AS4" s="212" t="s">
        <v>270</v>
      </c>
    </row>
    <row r="5" spans="1:45" x14ac:dyDescent="0.25">
      <c r="A5" s="213"/>
      <c r="B5" s="214" t="s">
        <v>255</v>
      </c>
      <c r="C5" s="174">
        <f>C6+C7</f>
        <v>612037691.72689021</v>
      </c>
      <c r="D5" s="175">
        <f>D6+D7</f>
        <v>51648350.771222092</v>
      </c>
      <c r="E5" s="176">
        <f>C5+D5</f>
        <v>663686042.49811232</v>
      </c>
      <c r="F5" s="215">
        <f>E5/12</f>
        <v>55307170.208176024</v>
      </c>
      <c r="G5" s="174">
        <f>'[1]5_bevételi terv'!L5</f>
        <v>40701318.088663571</v>
      </c>
      <c r="H5" s="175">
        <f>'[1]5_bevételi terv'!M5</f>
        <v>3502722.4679106884</v>
      </c>
      <c r="I5" s="176">
        <f>'[1]5_bevételi terv'!N5</f>
        <v>44204040.556574255</v>
      </c>
      <c r="J5" s="174">
        <f>'[1]5_bevételi terv'!O5</f>
        <v>36762480.854276776</v>
      </c>
      <c r="K5" s="175">
        <f>'[1]5_bevételi terv'!P5</f>
        <v>3163749.3258548155</v>
      </c>
      <c r="L5" s="176">
        <f>'[1]5_bevételi terv'!Q5</f>
        <v>39926230.180131592</v>
      </c>
      <c r="M5" s="174">
        <f>'[1]5_bevételi terv'!R5</f>
        <v>40701318.088663571</v>
      </c>
      <c r="N5" s="175">
        <f>'[1]5_bevételi terv'!S5</f>
        <v>3502722.4679106884</v>
      </c>
      <c r="O5" s="176">
        <f>'[1]5_bevételi terv'!T5</f>
        <v>44204040.556574255</v>
      </c>
      <c r="P5" s="174">
        <f>'[1]5_bevételi terv'!U5</f>
        <v>39388372.343867972</v>
      </c>
      <c r="Q5" s="175">
        <f>'[1]5_bevételi terv'!V5</f>
        <v>3389731.4205587311</v>
      </c>
      <c r="R5" s="176">
        <f>'[1]5_bevételi terv'!W5</f>
        <v>42778103.764426701</v>
      </c>
      <c r="S5" s="174">
        <f>'[1]5_bevételi terv'!X5</f>
        <v>40701318.088663571</v>
      </c>
      <c r="T5" s="175">
        <f>'[1]5_bevételi terv'!Y5</f>
        <v>3502722.4679106884</v>
      </c>
      <c r="U5" s="176">
        <f>'[1]5_bevételi terv'!Z5</f>
        <v>44204040.556574255</v>
      </c>
      <c r="V5" s="174">
        <f>'[1]5_bevételi terv'!AA5</f>
        <v>58006946.391974963</v>
      </c>
      <c r="W5" s="175">
        <f>'[1]5_bevételi terv'!AB5</f>
        <v>4848603.1711789444</v>
      </c>
      <c r="X5" s="176">
        <f>'[1]5_bevételi terv'!AC5</f>
        <v>62855549.563153908</v>
      </c>
      <c r="Y5" s="174">
        <f>'[1]5_bevételi terv'!AD5</f>
        <v>59940511.27170746</v>
      </c>
      <c r="Z5" s="175">
        <f>'[1]5_bevételi terv'!AE5</f>
        <v>5010223.2768849107</v>
      </c>
      <c r="AA5" s="176">
        <f>'[1]5_bevételi terv'!AF5</f>
        <v>64950734.548592374</v>
      </c>
      <c r="AB5" s="174">
        <f>'[1]5_bevételi terv'!AG5</f>
        <v>59940511.27170746</v>
      </c>
      <c r="AC5" s="175">
        <f>'[1]5_bevételi terv'!AH5</f>
        <v>5010223.2768849107</v>
      </c>
      <c r="AD5" s="176">
        <f>'[1]5_bevételi terv'!AI5</f>
        <v>64950734.548592374</v>
      </c>
      <c r="AE5" s="174">
        <f>'[1]5_bevételi terv'!AJ5</f>
        <v>58006946.391974963</v>
      </c>
      <c r="AF5" s="175">
        <f>'[1]5_bevételi terv'!AK5</f>
        <v>4848603.1711789444</v>
      </c>
      <c r="AG5" s="176">
        <f>'[1]5_bevételi terv'!AL5</f>
        <v>62855549.563153908</v>
      </c>
      <c r="AH5" s="174">
        <f>'[1]5_bevételi terv'!AM5</f>
        <v>59940511.27170746</v>
      </c>
      <c r="AI5" s="175">
        <f>'[1]5_bevételi terv'!AN5</f>
        <v>5010223.2768849107</v>
      </c>
      <c r="AJ5" s="176">
        <f>'[1]5_bevételi terv'!AO5</f>
        <v>64950734.548592374</v>
      </c>
      <c r="AK5" s="174">
        <f>'[1]5_bevételi terv'!AP5</f>
        <v>58006946.391974963</v>
      </c>
      <c r="AL5" s="175">
        <f>'[1]5_bevételi terv'!AQ5</f>
        <v>4848603.1711789444</v>
      </c>
      <c r="AM5" s="176">
        <f>'[1]5_bevételi terv'!AR5</f>
        <v>62855549.563153908</v>
      </c>
      <c r="AN5" s="174">
        <f>'[1]5_bevételi terv'!AS5</f>
        <v>59940511.27170746</v>
      </c>
      <c r="AO5" s="175">
        <f>'[1]5_bevételi terv'!AT5</f>
        <v>5010223.2768849107</v>
      </c>
      <c r="AP5" s="176">
        <f>'[1]5_bevételi terv'!AU5</f>
        <v>64950734.548592374</v>
      </c>
      <c r="AQ5" s="216">
        <f t="shared" ref="AQ5:AS19" si="0">+AN5+AK5+AH5+AE5+AB5+Y5+V5+S5+P5+M5+J5+G5</f>
        <v>612037691.72689021</v>
      </c>
      <c r="AR5" s="216">
        <f t="shared" si="0"/>
        <v>51648350.77122207</v>
      </c>
      <c r="AS5" s="216">
        <f>+AP5+AM5+AJ5+AG5+AD5+AA5+X5+U5+R5+O5+L5+I5</f>
        <v>663686042.4981122</v>
      </c>
    </row>
    <row r="6" spans="1:45" s="224" customFormat="1" x14ac:dyDescent="0.25">
      <c r="A6" s="217"/>
      <c r="B6" s="218" t="s">
        <v>256</v>
      </c>
      <c r="C6" s="219">
        <f>'[1]5_bevételi terv'!B6</f>
        <v>361714275.81059211</v>
      </c>
      <c r="D6" s="220">
        <f>'[1]5_bevételi terv'!C6</f>
        <v>30524175.305792253</v>
      </c>
      <c r="E6" s="221">
        <f t="shared" ref="E6:E10" si="1">C6+D6</f>
        <v>392238451.11638439</v>
      </c>
      <c r="F6" s="222">
        <f t="shared" ref="F6:F10" si="2">E6/12</f>
        <v>32686537.593032032</v>
      </c>
      <c r="G6" s="219">
        <f>'[1]5_bevételi terv'!L6</f>
        <v>24054478.990400169</v>
      </c>
      <c r="H6" s="220">
        <f>'[1]5_bevételi terv'!M6</f>
        <v>2070108.9785352168</v>
      </c>
      <c r="I6" s="221">
        <f>'[1]5_bevételi terv'!N6</f>
        <v>26124587.968935385</v>
      </c>
      <c r="J6" s="219">
        <f>'[1]5_bevételi terv'!O6</f>
        <v>21726626.184877574</v>
      </c>
      <c r="K6" s="220">
        <f>'[1]5_bevételi terv'!P6</f>
        <v>1869775.8515801958</v>
      </c>
      <c r="L6" s="221">
        <f>'[1]5_bevételi terv'!Q6</f>
        <v>23596402.03645777</v>
      </c>
      <c r="M6" s="219">
        <f>'[1]5_bevételi terv'!R6</f>
        <v>24054478.990400169</v>
      </c>
      <c r="N6" s="220">
        <f>'[1]5_bevételi terv'!S6</f>
        <v>2070108.9785352168</v>
      </c>
      <c r="O6" s="221">
        <f>'[1]5_bevételi terv'!T6</f>
        <v>26124587.968935385</v>
      </c>
      <c r="P6" s="219">
        <f>'[1]5_bevételi terv'!U6</f>
        <v>23278528.055225972</v>
      </c>
      <c r="Q6" s="220">
        <f>'[1]5_bevételi terv'!V6</f>
        <v>2003331.2695502099</v>
      </c>
      <c r="R6" s="221">
        <f>'[1]5_bevételi terv'!W6</f>
        <v>25281859.32477618</v>
      </c>
      <c r="S6" s="219">
        <f>'[1]5_bevételi terv'!X6</f>
        <v>24054478.990400169</v>
      </c>
      <c r="T6" s="220">
        <f>'[1]5_bevételi terv'!Y6</f>
        <v>2070108.9785352168</v>
      </c>
      <c r="U6" s="221">
        <f>'[1]5_bevételi terv'!Z6</f>
        <v>26124587.968935385</v>
      </c>
      <c r="V6" s="219">
        <f>'[1]5_bevételi terv'!AA6</f>
        <v>34282105.317657202</v>
      </c>
      <c r="W6" s="220">
        <f>'[1]5_bevételi terv'!AB6</f>
        <v>2865524.474166756</v>
      </c>
      <c r="X6" s="221">
        <f>'[1]5_bevételi terv'!AC6</f>
        <v>37147629.791823961</v>
      </c>
      <c r="Y6" s="219">
        <f>'[1]5_bevételi terv'!AD6</f>
        <v>35424842.16157911</v>
      </c>
      <c r="Z6" s="220">
        <f>'[1]5_bevételi terv'!AE6</f>
        <v>2961041.9566389821</v>
      </c>
      <c r="AA6" s="221">
        <f>'[1]5_bevételi terv'!AF6</f>
        <v>38385884.118218094</v>
      </c>
      <c r="AB6" s="219">
        <f>'[1]5_bevételi terv'!AG6</f>
        <v>35424842.16157911</v>
      </c>
      <c r="AC6" s="220">
        <f>'[1]5_bevételi terv'!AH6</f>
        <v>2961041.9566389821</v>
      </c>
      <c r="AD6" s="221">
        <f>'[1]5_bevételi terv'!AI6</f>
        <v>38385884.118218094</v>
      </c>
      <c r="AE6" s="219">
        <f>'[1]5_bevételi terv'!AJ6</f>
        <v>34282105.317657202</v>
      </c>
      <c r="AF6" s="220">
        <f>'[1]5_bevételi terv'!AK6</f>
        <v>2865524.474166756</v>
      </c>
      <c r="AG6" s="221">
        <f>'[1]5_bevételi terv'!AL6</f>
        <v>37147629.791823961</v>
      </c>
      <c r="AH6" s="219">
        <f>'[1]5_bevételi terv'!AM6</f>
        <v>35424842.16157911</v>
      </c>
      <c r="AI6" s="220">
        <f>'[1]5_bevételi terv'!AN6</f>
        <v>2961041.9566389821</v>
      </c>
      <c r="AJ6" s="221">
        <f>'[1]5_bevételi terv'!AO6</f>
        <v>38385884.118218094</v>
      </c>
      <c r="AK6" s="219">
        <f>'[1]5_bevételi terv'!AP6</f>
        <v>34282105.317657202</v>
      </c>
      <c r="AL6" s="220">
        <f>'[1]5_bevételi terv'!AQ6</f>
        <v>2865524.474166756</v>
      </c>
      <c r="AM6" s="221">
        <f>'[1]5_bevételi terv'!AR6</f>
        <v>37147629.791823961</v>
      </c>
      <c r="AN6" s="219">
        <f>'[1]5_bevételi terv'!AS6</f>
        <v>35424842.16157911</v>
      </c>
      <c r="AO6" s="220">
        <f>'[1]5_bevételi terv'!AT6</f>
        <v>2961041.9566389821</v>
      </c>
      <c r="AP6" s="221">
        <f>'[1]5_bevételi terv'!AU6</f>
        <v>38385884.118218094</v>
      </c>
      <c r="AQ6" s="223">
        <f t="shared" si="0"/>
        <v>361714275.81059211</v>
      </c>
      <c r="AR6" s="223">
        <f t="shared" si="0"/>
        <v>30524175.30579225</v>
      </c>
      <c r="AS6" s="223">
        <f t="shared" si="0"/>
        <v>392238451.11638433</v>
      </c>
    </row>
    <row r="7" spans="1:45" s="224" customFormat="1" x14ac:dyDescent="0.25">
      <c r="A7" s="217"/>
      <c r="B7" s="218" t="s">
        <v>257</v>
      </c>
      <c r="C7" s="219">
        <f>'[1]5_bevételi terv'!B7</f>
        <v>250323415.91629812</v>
      </c>
      <c r="D7" s="220">
        <f>'[1]5_bevételi terv'!C7</f>
        <v>21124175.465429839</v>
      </c>
      <c r="E7" s="221">
        <f t="shared" si="1"/>
        <v>271447591.38172793</v>
      </c>
      <c r="F7" s="222">
        <f t="shared" si="2"/>
        <v>22620632.615143996</v>
      </c>
      <c r="G7" s="219">
        <f>'[1]5_bevételi terv'!L7</f>
        <v>16646839.098263402</v>
      </c>
      <c r="H7" s="220">
        <f>'[1]5_bevételi terv'!M7</f>
        <v>1432613.4893754716</v>
      </c>
      <c r="I7" s="221">
        <f>'[1]5_bevételi terv'!N7</f>
        <v>18079452.587638874</v>
      </c>
      <c r="J7" s="219">
        <f>'[1]5_bevételi terv'!O7</f>
        <v>15035854.669399202</v>
      </c>
      <c r="K7" s="220">
        <f>'[1]5_bevételi terv'!P7</f>
        <v>1293973.4742746197</v>
      </c>
      <c r="L7" s="221">
        <f>'[1]5_bevételi terv'!Q7</f>
        <v>16329828.143673822</v>
      </c>
      <c r="M7" s="219">
        <f>'[1]5_bevételi terv'!R7</f>
        <v>16646839.098263402</v>
      </c>
      <c r="N7" s="220">
        <f>'[1]5_bevételi terv'!S7</f>
        <v>1432613.4893754716</v>
      </c>
      <c r="O7" s="221">
        <f>'[1]5_bevételi terv'!T7</f>
        <v>18079452.587638874</v>
      </c>
      <c r="P7" s="219">
        <f>'[1]5_bevételi terv'!U7</f>
        <v>16109844.288642002</v>
      </c>
      <c r="Q7" s="220">
        <f>'[1]5_bevételi terv'!V7</f>
        <v>1386400.1510085212</v>
      </c>
      <c r="R7" s="221">
        <f>'[1]5_bevételi terv'!W7</f>
        <v>17496244.439650524</v>
      </c>
      <c r="S7" s="219">
        <f>'[1]5_bevételi terv'!X7</f>
        <v>16646839.098263402</v>
      </c>
      <c r="T7" s="220">
        <f>'[1]5_bevételi terv'!Y7</f>
        <v>1432613.4893754716</v>
      </c>
      <c r="U7" s="221">
        <f>'[1]5_bevételi terv'!Z7</f>
        <v>18079452.587638874</v>
      </c>
      <c r="V7" s="219">
        <f>'[1]5_bevételi terv'!AA7</f>
        <v>23724841.074317761</v>
      </c>
      <c r="W7" s="220">
        <f>'[1]5_bevételi terv'!AB7</f>
        <v>1983078.6970121884</v>
      </c>
      <c r="X7" s="221">
        <f>'[1]5_bevételi terv'!AC7</f>
        <v>25707919.771329951</v>
      </c>
      <c r="Y7" s="219">
        <f>'[1]5_bevételi terv'!AD7</f>
        <v>24515669.110128354</v>
      </c>
      <c r="Z7" s="220">
        <f>'[1]5_bevételi terv'!AE7</f>
        <v>2049181.3202459286</v>
      </c>
      <c r="AA7" s="221">
        <f>'[1]5_bevételi terv'!AF7</f>
        <v>26564850.430374283</v>
      </c>
      <c r="AB7" s="219">
        <f>'[1]5_bevételi terv'!AG7</f>
        <v>24515669.110128354</v>
      </c>
      <c r="AC7" s="220">
        <f>'[1]5_bevételi terv'!AH7</f>
        <v>2049181.3202459286</v>
      </c>
      <c r="AD7" s="221">
        <f>'[1]5_bevételi terv'!AI7</f>
        <v>26564850.430374283</v>
      </c>
      <c r="AE7" s="219">
        <f>'[1]5_bevételi terv'!AJ7</f>
        <v>23724841.074317761</v>
      </c>
      <c r="AF7" s="220">
        <f>'[1]5_bevételi terv'!AK7</f>
        <v>1983078.6970121884</v>
      </c>
      <c r="AG7" s="221">
        <f>'[1]5_bevételi terv'!AL7</f>
        <v>25707919.771329951</v>
      </c>
      <c r="AH7" s="219">
        <f>'[1]5_bevételi terv'!AM7</f>
        <v>24515669.110128354</v>
      </c>
      <c r="AI7" s="220">
        <f>'[1]5_bevételi terv'!AN7</f>
        <v>2049181.3202459286</v>
      </c>
      <c r="AJ7" s="221">
        <f>'[1]5_bevételi terv'!AO7</f>
        <v>26564850.430374283</v>
      </c>
      <c r="AK7" s="219">
        <f>'[1]5_bevételi terv'!AP7</f>
        <v>23724841.074317761</v>
      </c>
      <c r="AL7" s="220">
        <f>'[1]5_bevételi terv'!AQ7</f>
        <v>1983078.6970121884</v>
      </c>
      <c r="AM7" s="221">
        <f>'[1]5_bevételi terv'!AR7</f>
        <v>25707919.771329951</v>
      </c>
      <c r="AN7" s="219">
        <f>'[1]5_bevételi terv'!AS7</f>
        <v>24515669.110128354</v>
      </c>
      <c r="AO7" s="220">
        <f>'[1]5_bevételi terv'!AT7</f>
        <v>2049181.3202459286</v>
      </c>
      <c r="AP7" s="221">
        <f>'[1]5_bevételi terv'!AU7</f>
        <v>26564850.430374283</v>
      </c>
      <c r="AQ7" s="223">
        <f t="shared" si="0"/>
        <v>250323415.91629812</v>
      </c>
      <c r="AR7" s="223">
        <f t="shared" si="0"/>
        <v>21124175.465429839</v>
      </c>
      <c r="AS7" s="223">
        <f t="shared" si="0"/>
        <v>271447591.38172793</v>
      </c>
    </row>
    <row r="8" spans="1:45" x14ac:dyDescent="0.25">
      <c r="A8" s="213"/>
      <c r="B8" s="214" t="s">
        <v>258</v>
      </c>
      <c r="C8" s="174">
        <f>'[1]5_bevételi terv'!B8</f>
        <v>163301871.50194553</v>
      </c>
      <c r="D8" s="175">
        <f>'[1]5_bevételi terv'!C8</f>
        <v>13196021.789883271</v>
      </c>
      <c r="E8" s="176">
        <f t="shared" si="1"/>
        <v>176497893.29182881</v>
      </c>
      <c r="F8" s="215">
        <f t="shared" si="2"/>
        <v>14708157.774319068</v>
      </c>
      <c r="G8" s="174">
        <f>'[1]5_bevételi terv'!L8</f>
        <v>13608489.291828794</v>
      </c>
      <c r="H8" s="175">
        <f>'[1]5_bevételi terv'!M8</f>
        <v>1099668.4824902725</v>
      </c>
      <c r="I8" s="176">
        <f>'[1]5_bevételi terv'!N8</f>
        <v>14708157.774319068</v>
      </c>
      <c r="J8" s="174">
        <f>'[1]5_bevételi terv'!O8</f>
        <v>13608489.291828794</v>
      </c>
      <c r="K8" s="175">
        <f>'[1]5_bevételi terv'!P8</f>
        <v>1099668.4824902725</v>
      </c>
      <c r="L8" s="176">
        <f>'[1]5_bevételi terv'!Q8</f>
        <v>14708157.774319068</v>
      </c>
      <c r="M8" s="174">
        <f>'[1]5_bevételi terv'!R8</f>
        <v>14969338.221011674</v>
      </c>
      <c r="N8" s="175">
        <f>'[1]5_bevételi terv'!S8</f>
        <v>1209635.3307393</v>
      </c>
      <c r="O8" s="176">
        <f>'[1]5_bevételi terv'!T8</f>
        <v>16178973.551750975</v>
      </c>
      <c r="P8" s="174">
        <f>'[1]5_bevételi terv'!U8</f>
        <v>14969338.221011674</v>
      </c>
      <c r="Q8" s="175">
        <f>'[1]5_bevételi terv'!V8</f>
        <v>1209635.3307393</v>
      </c>
      <c r="R8" s="176">
        <f>'[1]5_bevételi terv'!W8</f>
        <v>16178973.551750975</v>
      </c>
      <c r="S8" s="174">
        <f>'[1]5_bevételi terv'!X8</f>
        <v>14969338.221011674</v>
      </c>
      <c r="T8" s="175">
        <f>'[1]5_bevételi terv'!Y8</f>
        <v>1209635.3307393</v>
      </c>
      <c r="U8" s="176">
        <f>'[1]5_bevételi terv'!Z8</f>
        <v>16178973.551750975</v>
      </c>
      <c r="V8" s="174">
        <f>'[1]5_bevételi terv'!AA8</f>
        <v>12247640.362645915</v>
      </c>
      <c r="W8" s="175">
        <f>'[1]5_bevételi terv'!AB8</f>
        <v>989701.63424124534</v>
      </c>
      <c r="X8" s="176">
        <f>'[1]5_bevételi terv'!AC8</f>
        <v>13237341.99688716</v>
      </c>
      <c r="Y8" s="174">
        <f>'[1]5_bevételi terv'!AD8</f>
        <v>10886791.433463035</v>
      </c>
      <c r="Z8" s="175">
        <f>'[1]5_bevételi terv'!AE8</f>
        <v>879734.78599221818</v>
      </c>
      <c r="AA8" s="176">
        <f>'[1]5_bevételi terv'!AF8</f>
        <v>11766526.219455253</v>
      </c>
      <c r="AB8" s="174">
        <f>'[1]5_bevételi terv'!AG8</f>
        <v>10886791.433463035</v>
      </c>
      <c r="AC8" s="175">
        <f>'[1]5_bevételi terv'!AH8</f>
        <v>879734.78599221818</v>
      </c>
      <c r="AD8" s="176">
        <f>'[1]5_bevételi terv'!AI8</f>
        <v>11766526.219455253</v>
      </c>
      <c r="AE8" s="174">
        <f>'[1]5_bevételi terv'!AJ8</f>
        <v>12247640.362645915</v>
      </c>
      <c r="AF8" s="175">
        <f>'[1]5_bevételi terv'!AK8</f>
        <v>989701.63424124534</v>
      </c>
      <c r="AG8" s="176">
        <f>'[1]5_bevételi terv'!AL8</f>
        <v>13237341.99688716</v>
      </c>
      <c r="AH8" s="174">
        <f>'[1]5_bevételi terv'!AM8</f>
        <v>14969338.221011674</v>
      </c>
      <c r="AI8" s="175">
        <f>'[1]5_bevételi terv'!AN8</f>
        <v>1209635.3307393</v>
      </c>
      <c r="AJ8" s="176">
        <f>'[1]5_bevételi terv'!AO8</f>
        <v>16178973.551750975</v>
      </c>
      <c r="AK8" s="174">
        <f>'[1]5_bevételi terv'!AP8</f>
        <v>16330187.150194554</v>
      </c>
      <c r="AL8" s="175">
        <f>'[1]5_bevételi terv'!AQ8</f>
        <v>1319602.178988327</v>
      </c>
      <c r="AM8" s="176">
        <f>'[1]5_bevételi terv'!AR8</f>
        <v>17649789.329182882</v>
      </c>
      <c r="AN8" s="174">
        <f>'[1]5_bevételi terv'!AS8</f>
        <v>13608489.291828794</v>
      </c>
      <c r="AO8" s="175">
        <f>'[1]5_bevételi terv'!AT8</f>
        <v>1099668.4824902725</v>
      </c>
      <c r="AP8" s="176">
        <f>'[1]5_bevételi terv'!AU8</f>
        <v>14708157.774319068</v>
      </c>
      <c r="AQ8" s="216">
        <f t="shared" si="0"/>
        <v>163301871.5019455</v>
      </c>
      <c r="AR8" s="216">
        <f t="shared" si="0"/>
        <v>13196021.789883275</v>
      </c>
      <c r="AS8" s="216">
        <f t="shared" si="0"/>
        <v>176497893.29182881</v>
      </c>
    </row>
    <row r="9" spans="1:45" x14ac:dyDescent="0.25">
      <c r="A9" s="213"/>
      <c r="B9" s="214" t="s">
        <v>259</v>
      </c>
      <c r="C9" s="174">
        <f>'[1]5_bevételi terv'!B9</f>
        <v>27756724.750465237</v>
      </c>
      <c r="D9" s="175">
        <f>'[1]5_bevételi terv'!C9</f>
        <v>2243275.2495347657</v>
      </c>
      <c r="E9" s="176">
        <f t="shared" si="1"/>
        <v>30000000.000000004</v>
      </c>
      <c r="F9" s="215">
        <f t="shared" si="2"/>
        <v>2500000.0000000005</v>
      </c>
      <c r="G9" s="174">
        <f>'[1]5_bevételi terv'!L9</f>
        <v>2313060.3958721031</v>
      </c>
      <c r="H9" s="175">
        <f>'[1]5_bevételi terv'!M9</f>
        <v>186939.60412789715</v>
      </c>
      <c r="I9" s="176">
        <f>'[1]5_bevételi terv'!N9</f>
        <v>2500000</v>
      </c>
      <c r="J9" s="174">
        <f>'[1]5_bevételi terv'!O9</f>
        <v>2313060.3958721031</v>
      </c>
      <c r="K9" s="175">
        <f>'[1]5_bevételi terv'!P9</f>
        <v>186939.60412789715</v>
      </c>
      <c r="L9" s="176">
        <f>'[1]5_bevételi terv'!Q9</f>
        <v>2500000</v>
      </c>
      <c r="M9" s="174">
        <f>'[1]5_bevételi terv'!R9</f>
        <v>2313060.3958721031</v>
      </c>
      <c r="N9" s="175">
        <f>'[1]5_bevételi terv'!S9</f>
        <v>186939.60412789715</v>
      </c>
      <c r="O9" s="176">
        <f>'[1]5_bevételi terv'!T9</f>
        <v>2500000</v>
      </c>
      <c r="P9" s="174">
        <f>'[1]5_bevételi terv'!U9</f>
        <v>2313060.3958721031</v>
      </c>
      <c r="Q9" s="175">
        <f>'[1]5_bevételi terv'!V9</f>
        <v>186939.60412789715</v>
      </c>
      <c r="R9" s="176">
        <f>'[1]5_bevételi terv'!W9</f>
        <v>2500000</v>
      </c>
      <c r="S9" s="174">
        <f>'[1]5_bevételi terv'!X9</f>
        <v>2313060.3958721031</v>
      </c>
      <c r="T9" s="175">
        <f>'[1]5_bevételi terv'!Y9</f>
        <v>186939.60412789715</v>
      </c>
      <c r="U9" s="176">
        <f>'[1]5_bevételi terv'!Z9</f>
        <v>2500000</v>
      </c>
      <c r="V9" s="174">
        <f>'[1]5_bevételi terv'!AA9</f>
        <v>2313060.3958721031</v>
      </c>
      <c r="W9" s="175">
        <f>'[1]5_bevételi terv'!AB9</f>
        <v>186939.60412789715</v>
      </c>
      <c r="X9" s="176">
        <f>'[1]5_bevételi terv'!AC9</f>
        <v>2500000</v>
      </c>
      <c r="Y9" s="174">
        <f>'[1]5_bevételi terv'!AD9</f>
        <v>2313060.3958721031</v>
      </c>
      <c r="Z9" s="175">
        <f>'[1]5_bevételi terv'!AE9</f>
        <v>186939.60412789715</v>
      </c>
      <c r="AA9" s="176">
        <f>'[1]5_bevételi terv'!AF9</f>
        <v>2500000</v>
      </c>
      <c r="AB9" s="174">
        <f>'[1]5_bevételi terv'!AG9</f>
        <v>2313060.3958721031</v>
      </c>
      <c r="AC9" s="175">
        <f>'[1]5_bevételi terv'!AH9</f>
        <v>186939.60412789715</v>
      </c>
      <c r="AD9" s="176">
        <f>'[1]5_bevételi terv'!AI9</f>
        <v>2500000</v>
      </c>
      <c r="AE9" s="174">
        <f>'[1]5_bevételi terv'!AJ9</f>
        <v>2313060.3958721031</v>
      </c>
      <c r="AF9" s="175">
        <f>'[1]5_bevételi terv'!AK9</f>
        <v>186939.60412789715</v>
      </c>
      <c r="AG9" s="176">
        <f>'[1]5_bevételi terv'!AL9</f>
        <v>2500000</v>
      </c>
      <c r="AH9" s="174">
        <f>'[1]5_bevételi terv'!AM9</f>
        <v>2313060.3958721031</v>
      </c>
      <c r="AI9" s="175">
        <f>'[1]5_bevételi terv'!AN9</f>
        <v>186939.60412789715</v>
      </c>
      <c r="AJ9" s="176">
        <f>'[1]5_bevételi terv'!AO9</f>
        <v>2500000</v>
      </c>
      <c r="AK9" s="174">
        <f>'[1]5_bevételi terv'!AP9</f>
        <v>2313060.3958721031</v>
      </c>
      <c r="AL9" s="175">
        <f>'[1]5_bevételi terv'!AQ9</f>
        <v>186939.60412789715</v>
      </c>
      <c r="AM9" s="176">
        <f>'[1]5_bevételi terv'!AR9</f>
        <v>2500000</v>
      </c>
      <c r="AN9" s="174">
        <f>'[1]5_bevételi terv'!AS9</f>
        <v>2313060.3958721031</v>
      </c>
      <c r="AO9" s="175">
        <f>'[1]5_bevételi terv'!AT9</f>
        <v>186939.60412789715</v>
      </c>
      <c r="AP9" s="176">
        <f>'[1]5_bevételi terv'!AU9</f>
        <v>2500000</v>
      </c>
      <c r="AQ9" s="216">
        <f t="shared" si="0"/>
        <v>27756724.750465229</v>
      </c>
      <c r="AR9" s="216">
        <f t="shared" si="0"/>
        <v>2243275.2495347657</v>
      </c>
      <c r="AS9" s="216">
        <f t="shared" si="0"/>
        <v>30000000</v>
      </c>
    </row>
    <row r="10" spans="1:45" x14ac:dyDescent="0.25">
      <c r="A10" s="213"/>
      <c r="B10" s="214" t="s">
        <v>260</v>
      </c>
      <c r="C10" s="174">
        <f>'[1]5_bevételi terv'!B10</f>
        <v>95200000</v>
      </c>
      <c r="D10" s="175">
        <f>'[1]5_bevételi terv'!C10</f>
        <v>0</v>
      </c>
      <c r="E10" s="176">
        <f t="shared" si="1"/>
        <v>95200000</v>
      </c>
      <c r="F10" s="215">
        <f t="shared" si="2"/>
        <v>7933333.333333333</v>
      </c>
      <c r="G10" s="174">
        <f>'[1]5_bevételi terv'!L10</f>
        <v>38080000</v>
      </c>
      <c r="H10" s="175">
        <f>'[1]5_bevételi terv'!M10</f>
        <v>0</v>
      </c>
      <c r="I10" s="176">
        <f>'[1]5_bevételi terv'!N10</f>
        <v>38080000</v>
      </c>
      <c r="J10" s="174">
        <f>'[1]5_bevételi terv'!O10</f>
        <v>14280000</v>
      </c>
      <c r="K10" s="175">
        <f>'[1]5_bevételi terv'!P10</f>
        <v>0</v>
      </c>
      <c r="L10" s="176">
        <f>'[1]5_bevételi terv'!Q10</f>
        <v>14280000</v>
      </c>
      <c r="M10" s="174">
        <f>'[1]5_bevételi terv'!R10</f>
        <v>4760000</v>
      </c>
      <c r="N10" s="175">
        <f>'[1]5_bevételi terv'!S10</f>
        <v>0</v>
      </c>
      <c r="O10" s="176">
        <f>'[1]5_bevételi terv'!T10</f>
        <v>4760000</v>
      </c>
      <c r="P10" s="174">
        <f>'[1]5_bevételi terv'!U10</f>
        <v>952000</v>
      </c>
      <c r="Q10" s="175">
        <f>'[1]5_bevételi terv'!V10</f>
        <v>0</v>
      </c>
      <c r="R10" s="176">
        <f>'[1]5_bevételi terv'!W10</f>
        <v>952000</v>
      </c>
      <c r="S10" s="174">
        <f>'[1]5_bevételi terv'!X10</f>
        <v>0</v>
      </c>
      <c r="T10" s="175">
        <f>'[1]5_bevételi terv'!Y10</f>
        <v>0</v>
      </c>
      <c r="U10" s="176">
        <f>'[1]5_bevételi terv'!Z10</f>
        <v>0</v>
      </c>
      <c r="V10" s="174">
        <f>'[1]5_bevételi terv'!AA10</f>
        <v>0</v>
      </c>
      <c r="W10" s="175">
        <f>'[1]5_bevételi terv'!AB10</f>
        <v>0</v>
      </c>
      <c r="X10" s="176">
        <f>'[1]5_bevételi terv'!AC10</f>
        <v>0</v>
      </c>
      <c r="Y10" s="174">
        <f>'[1]5_bevételi terv'!AD10</f>
        <v>0</v>
      </c>
      <c r="Z10" s="175">
        <f>'[1]5_bevételi terv'!AE10</f>
        <v>0</v>
      </c>
      <c r="AA10" s="176">
        <f>'[1]5_bevételi terv'!AF10</f>
        <v>0</v>
      </c>
      <c r="AB10" s="174">
        <f>'[1]5_bevételi terv'!AG10</f>
        <v>2856000</v>
      </c>
      <c r="AC10" s="175">
        <f>'[1]5_bevételi terv'!AH10</f>
        <v>0</v>
      </c>
      <c r="AD10" s="176">
        <f>'[1]5_bevételi terv'!AI10</f>
        <v>2856000</v>
      </c>
      <c r="AE10" s="174">
        <f>'[1]5_bevételi terv'!AJ10</f>
        <v>0</v>
      </c>
      <c r="AF10" s="175">
        <f>'[1]5_bevételi terv'!AK10</f>
        <v>0</v>
      </c>
      <c r="AG10" s="176">
        <f>'[1]5_bevételi terv'!AL10</f>
        <v>0</v>
      </c>
      <c r="AH10" s="174">
        <f>'[1]5_bevételi terv'!AM10</f>
        <v>952000</v>
      </c>
      <c r="AI10" s="175">
        <f>'[1]5_bevételi terv'!AN10</f>
        <v>0</v>
      </c>
      <c r="AJ10" s="176">
        <f>'[1]5_bevételi terv'!AO10</f>
        <v>952000</v>
      </c>
      <c r="AK10" s="174">
        <f>'[1]5_bevételi terv'!AP10</f>
        <v>14280000</v>
      </c>
      <c r="AL10" s="175">
        <f>'[1]5_bevételi terv'!AQ10</f>
        <v>0</v>
      </c>
      <c r="AM10" s="176">
        <f>'[1]5_bevételi terv'!AR10</f>
        <v>14280000</v>
      </c>
      <c r="AN10" s="174">
        <f>'[1]5_bevételi terv'!AS10</f>
        <v>19040000</v>
      </c>
      <c r="AO10" s="175">
        <f>'[1]5_bevételi terv'!AT10</f>
        <v>0</v>
      </c>
      <c r="AP10" s="176">
        <f>'[1]5_bevételi terv'!AU10</f>
        <v>19040000</v>
      </c>
      <c r="AQ10" s="216">
        <f t="shared" si="0"/>
        <v>95200000</v>
      </c>
      <c r="AR10" s="216">
        <f t="shared" si="0"/>
        <v>0</v>
      </c>
      <c r="AS10" s="216">
        <f t="shared" si="0"/>
        <v>95200000</v>
      </c>
    </row>
    <row r="11" spans="1:45" x14ac:dyDescent="0.25">
      <c r="A11" s="225"/>
      <c r="B11" s="226" t="s">
        <v>261</v>
      </c>
      <c r="C11" s="178">
        <f t="shared" ref="C11:AP11" si="3">C5+C8+C9+C10</f>
        <v>898296287.97930098</v>
      </c>
      <c r="D11" s="197">
        <f t="shared" si="3"/>
        <v>67087647.810640126</v>
      </c>
      <c r="E11" s="179">
        <f t="shared" si="3"/>
        <v>965383935.78994107</v>
      </c>
      <c r="F11" s="227">
        <f t="shared" si="3"/>
        <v>80448661.315828428</v>
      </c>
      <c r="G11" s="178">
        <f t="shared" si="3"/>
        <v>94702867.776364475</v>
      </c>
      <c r="H11" s="197">
        <f t="shared" si="3"/>
        <v>4789330.5545288576</v>
      </c>
      <c r="I11" s="179">
        <f t="shared" si="3"/>
        <v>99492198.330893323</v>
      </c>
      <c r="J11" s="178">
        <f t="shared" si="3"/>
        <v>66964030.541977674</v>
      </c>
      <c r="K11" s="197">
        <f t="shared" si="3"/>
        <v>4450357.4124729848</v>
      </c>
      <c r="L11" s="179">
        <f t="shared" si="3"/>
        <v>71414387.954450667</v>
      </c>
      <c r="M11" s="178">
        <f t="shared" si="3"/>
        <v>62743716.705547348</v>
      </c>
      <c r="N11" s="197">
        <f t="shared" si="3"/>
        <v>4899297.4027778851</v>
      </c>
      <c r="O11" s="179">
        <f t="shared" si="3"/>
        <v>67643014.108325228</v>
      </c>
      <c r="P11" s="178">
        <f t="shared" si="3"/>
        <v>57622770.96075175</v>
      </c>
      <c r="Q11" s="197">
        <f t="shared" si="3"/>
        <v>4786306.3554259278</v>
      </c>
      <c r="R11" s="179">
        <f t="shared" si="3"/>
        <v>62409077.316177674</v>
      </c>
      <c r="S11" s="178">
        <f t="shared" si="3"/>
        <v>57983716.705547348</v>
      </c>
      <c r="T11" s="197">
        <f t="shared" si="3"/>
        <v>4899297.4027778851</v>
      </c>
      <c r="U11" s="179">
        <f t="shared" si="3"/>
        <v>62883014.108325228</v>
      </c>
      <c r="V11" s="178">
        <f t="shared" si="3"/>
        <v>72567647.150492981</v>
      </c>
      <c r="W11" s="197">
        <f t="shared" si="3"/>
        <v>6025244.409548087</v>
      </c>
      <c r="X11" s="179">
        <f t="shared" si="3"/>
        <v>78592891.56004107</v>
      </c>
      <c r="Y11" s="178">
        <f t="shared" si="3"/>
        <v>73140363.101042598</v>
      </c>
      <c r="Z11" s="197">
        <f t="shared" si="3"/>
        <v>6076897.6670050258</v>
      </c>
      <c r="AA11" s="179">
        <f t="shared" si="3"/>
        <v>79217260.768047631</v>
      </c>
      <c r="AB11" s="178">
        <f t="shared" si="3"/>
        <v>75996363.101042598</v>
      </c>
      <c r="AC11" s="197">
        <f t="shared" si="3"/>
        <v>6076897.6670050258</v>
      </c>
      <c r="AD11" s="179">
        <f t="shared" si="3"/>
        <v>82073260.768047631</v>
      </c>
      <c r="AE11" s="178">
        <f t="shared" si="3"/>
        <v>72567647.150492981</v>
      </c>
      <c r="AF11" s="197">
        <f t="shared" si="3"/>
        <v>6025244.409548087</v>
      </c>
      <c r="AG11" s="179">
        <f t="shared" si="3"/>
        <v>78592891.56004107</v>
      </c>
      <c r="AH11" s="178">
        <f t="shared" si="3"/>
        <v>78174909.88859123</v>
      </c>
      <c r="AI11" s="197">
        <f t="shared" si="3"/>
        <v>6406798.2117521074</v>
      </c>
      <c r="AJ11" s="179">
        <f t="shared" si="3"/>
        <v>84581708.100343347</v>
      </c>
      <c r="AK11" s="178">
        <f t="shared" si="3"/>
        <v>90930193.938041613</v>
      </c>
      <c r="AL11" s="197">
        <f t="shared" si="3"/>
        <v>6355144.9542951686</v>
      </c>
      <c r="AM11" s="179">
        <f t="shared" si="3"/>
        <v>97285338.892336786</v>
      </c>
      <c r="AN11" s="178">
        <f t="shared" si="3"/>
        <v>94902060.959408358</v>
      </c>
      <c r="AO11" s="197">
        <f t="shared" si="3"/>
        <v>6296831.3635030799</v>
      </c>
      <c r="AP11" s="179">
        <f t="shared" si="3"/>
        <v>101198892.32291144</v>
      </c>
      <c r="AQ11" s="178">
        <f t="shared" si="0"/>
        <v>898296287.97930098</v>
      </c>
      <c r="AR11" s="197">
        <f t="shared" si="0"/>
        <v>67087647.810640134</v>
      </c>
      <c r="AS11" s="179">
        <f t="shared" si="0"/>
        <v>965383935.78994107</v>
      </c>
    </row>
    <row r="12" spans="1:45" x14ac:dyDescent="0.25">
      <c r="A12" s="228" t="s">
        <v>271</v>
      </c>
      <c r="B12" s="229" t="s">
        <v>272</v>
      </c>
      <c r="C12" s="230" t="s">
        <v>247</v>
      </c>
      <c r="D12" s="231" t="s">
        <v>248</v>
      </c>
      <c r="E12" s="232" t="s">
        <v>47</v>
      </c>
      <c r="F12" s="230"/>
      <c r="G12" s="230" t="s">
        <v>247</v>
      </c>
      <c r="H12" s="231" t="s">
        <v>248</v>
      </c>
      <c r="I12" s="232" t="s">
        <v>47</v>
      </c>
      <c r="J12" s="230" t="s">
        <v>247</v>
      </c>
      <c r="K12" s="231" t="s">
        <v>248</v>
      </c>
      <c r="L12" s="232" t="s">
        <v>47</v>
      </c>
      <c r="M12" s="230" t="s">
        <v>247</v>
      </c>
      <c r="N12" s="231" t="s">
        <v>248</v>
      </c>
      <c r="O12" s="232" t="s">
        <v>47</v>
      </c>
      <c r="P12" s="230" t="s">
        <v>247</v>
      </c>
      <c r="Q12" s="231" t="s">
        <v>248</v>
      </c>
      <c r="R12" s="232" t="s">
        <v>47</v>
      </c>
      <c r="S12" s="230" t="s">
        <v>247</v>
      </c>
      <c r="T12" s="231" t="s">
        <v>248</v>
      </c>
      <c r="U12" s="232" t="s">
        <v>47</v>
      </c>
      <c r="V12" s="230" t="s">
        <v>247</v>
      </c>
      <c r="W12" s="231" t="s">
        <v>248</v>
      </c>
      <c r="X12" s="232" t="s">
        <v>47</v>
      </c>
      <c r="Y12" s="230" t="s">
        <v>247</v>
      </c>
      <c r="Z12" s="231" t="s">
        <v>248</v>
      </c>
      <c r="AA12" s="232" t="s">
        <v>47</v>
      </c>
      <c r="AB12" s="230" t="s">
        <v>247</v>
      </c>
      <c r="AC12" s="231" t="s">
        <v>248</v>
      </c>
      <c r="AD12" s="232" t="s">
        <v>47</v>
      </c>
      <c r="AE12" s="230" t="s">
        <v>247</v>
      </c>
      <c r="AF12" s="231" t="s">
        <v>248</v>
      </c>
      <c r="AG12" s="232" t="s">
        <v>47</v>
      </c>
      <c r="AH12" s="230" t="s">
        <v>247</v>
      </c>
      <c r="AI12" s="231" t="s">
        <v>248</v>
      </c>
      <c r="AJ12" s="232" t="s">
        <v>47</v>
      </c>
      <c r="AK12" s="230" t="s">
        <v>247</v>
      </c>
      <c r="AL12" s="231" t="s">
        <v>248</v>
      </c>
      <c r="AM12" s="232" t="s">
        <v>47</v>
      </c>
      <c r="AN12" s="230" t="s">
        <v>247</v>
      </c>
      <c r="AO12" s="231" t="s">
        <v>248</v>
      </c>
      <c r="AP12" s="232" t="s">
        <v>47</v>
      </c>
      <c r="AQ12" s="231" t="s">
        <v>268</v>
      </c>
      <c r="AR12" s="232" t="s">
        <v>269</v>
      </c>
      <c r="AS12" s="233" t="s">
        <v>270</v>
      </c>
    </row>
    <row r="13" spans="1:45" x14ac:dyDescent="0.25">
      <c r="A13" s="234"/>
      <c r="B13" s="235" t="s">
        <v>61</v>
      </c>
      <c r="C13" s="174">
        <f>+E13-D13</f>
        <v>10775530.637793943</v>
      </c>
      <c r="D13" s="175">
        <f>+E13*'[1]4_bevételi prognózis'!$D$20</f>
        <v>870869.36220605648</v>
      </c>
      <c r="E13" s="176">
        <f>'[1]3_költségterv'!S5</f>
        <v>11646400</v>
      </c>
      <c r="F13" s="215"/>
      <c r="G13" s="174">
        <f>+I13-H13</f>
        <v>594178.95449162577</v>
      </c>
      <c r="H13" s="175">
        <f>+I13*'[1]4_bevételi prognózis'!$D$20</f>
        <v>48021.04550837422</v>
      </c>
      <c r="I13" s="176">
        <f>'[1]3_költségterv'!G5</f>
        <v>642200</v>
      </c>
      <c r="J13" s="174">
        <f>+L13-K13</f>
        <v>594178.95449162577</v>
      </c>
      <c r="K13" s="175">
        <f>+L13*'[1]4_bevételi prognózis'!$G$20</f>
        <v>48021.04550837422</v>
      </c>
      <c r="L13" s="176">
        <f>'[1]3_költségterv'!H5</f>
        <v>642200</v>
      </c>
      <c r="M13" s="174">
        <f>+O13-N13</f>
        <v>1505524.7504652343</v>
      </c>
      <c r="N13" s="175">
        <f>+O13*'[1]4_bevételi prognózis'!$J$20</f>
        <v>121675.24953476569</v>
      </c>
      <c r="O13" s="176">
        <f>'[1]3_költségterv'!I5</f>
        <v>1627200</v>
      </c>
      <c r="P13" s="174">
        <f>+R13-Q13</f>
        <v>594178.95449162577</v>
      </c>
      <c r="Q13" s="175">
        <f>+R13*'[1]4_bevételi prognózis'!$M$20</f>
        <v>48021.04550837422</v>
      </c>
      <c r="R13" s="176">
        <f>'[1]3_költségterv'!J5</f>
        <v>642200</v>
      </c>
      <c r="S13" s="174">
        <f>+U13-T13</f>
        <v>594178.95449162577</v>
      </c>
      <c r="T13" s="175">
        <f>+U13*'[1]4_bevételi prognózis'!$P$20</f>
        <v>48021.04550837422</v>
      </c>
      <c r="U13" s="176">
        <f>'[1]3_költségterv'!K5</f>
        <v>642200</v>
      </c>
      <c r="V13" s="174">
        <f>+X13-W13</f>
        <v>1505524.7504652343</v>
      </c>
      <c r="W13" s="175">
        <f>+X13*'[1]4_bevételi prognózis'!$S$20</f>
        <v>121675.24953476569</v>
      </c>
      <c r="X13" s="176">
        <f>'[1]3_költségterv'!L5</f>
        <v>1627200</v>
      </c>
      <c r="Y13" s="174">
        <f>+AA13-Z13</f>
        <v>594178.95449162577</v>
      </c>
      <c r="Z13" s="175">
        <f>+AA13*'[1]4_bevételi prognózis'!$V$20</f>
        <v>48021.04550837422</v>
      </c>
      <c r="AA13" s="176">
        <f>'[1]3_költségterv'!M5</f>
        <v>642200</v>
      </c>
      <c r="AB13" s="174">
        <f>+AD13-AC13</f>
        <v>594178.95449162577</v>
      </c>
      <c r="AC13" s="175">
        <f>+AD13*'[1]4_bevételi prognózis'!$Y$20</f>
        <v>48021.04550837422</v>
      </c>
      <c r="AD13" s="176">
        <f>'[1]3_költségterv'!N5</f>
        <v>642200</v>
      </c>
      <c r="AE13" s="174">
        <f>+AG13-AF13</f>
        <v>1505524.7504652343</v>
      </c>
      <c r="AF13" s="175">
        <f>+AG13*'[1]4_bevételi prognózis'!$AB$20</f>
        <v>121675.24953476569</v>
      </c>
      <c r="AG13" s="176">
        <f>'[1]3_költségterv'!O5</f>
        <v>1627200</v>
      </c>
      <c r="AH13" s="174">
        <f>+AJ13-AI13</f>
        <v>594178.95449162577</v>
      </c>
      <c r="AI13" s="175">
        <f>+AJ13*'[1]4_bevételi prognózis'!$AE$20</f>
        <v>48021.04550837422</v>
      </c>
      <c r="AJ13" s="176">
        <f>'[1]3_költségterv'!P5</f>
        <v>642200</v>
      </c>
      <c r="AK13" s="174">
        <f>+AM13-AL13</f>
        <v>594178.95449162577</v>
      </c>
      <c r="AL13" s="175">
        <f>+AM13*'[1]4_bevételi prognózis'!$AH$20</f>
        <v>48021.04550837422</v>
      </c>
      <c r="AM13" s="176">
        <f>'[1]3_költségterv'!Q5</f>
        <v>642200</v>
      </c>
      <c r="AN13" s="174">
        <f>+AP13-AO13</f>
        <v>1505524.7504652343</v>
      </c>
      <c r="AO13" s="175">
        <f>+AP13*'[1]4_bevételi prognózis'!$AK$20</f>
        <v>121675.24953476569</v>
      </c>
      <c r="AP13" s="176">
        <f>'[1]3_költségterv'!R5</f>
        <v>1627200</v>
      </c>
      <c r="AQ13" s="216">
        <f t="shared" ref="AQ13:AS21" si="4">+AN13+AK13+AH13+AE13+AB13+Y13+V13+S13+P13+M13+J13+G13</f>
        <v>10775530.637793945</v>
      </c>
      <c r="AR13" s="216">
        <f t="shared" si="4"/>
        <v>870869.3622060566</v>
      </c>
      <c r="AS13" s="216">
        <f t="shared" si="0"/>
        <v>11646400</v>
      </c>
    </row>
    <row r="14" spans="1:45" x14ac:dyDescent="0.25">
      <c r="A14" s="234"/>
      <c r="B14" s="235" t="s">
        <v>273</v>
      </c>
      <c r="C14" s="174">
        <f t="shared" ref="C14:C21" si="5">+E14-D14</f>
        <v>116996941.19167653</v>
      </c>
      <c r="D14" s="175">
        <f>+E14*'[1]4_bevételi prognózis'!$D$20</f>
        <v>9455594.8083234653</v>
      </c>
      <c r="E14" s="176">
        <f>'[1]3_költségterv'!S19</f>
        <v>126452536</v>
      </c>
      <c r="F14" s="215"/>
      <c r="G14" s="174">
        <f t="shared" ref="G14:G21" si="6">+I14-H14</f>
        <v>10067769.315175097</v>
      </c>
      <c r="H14" s="175">
        <f>+I14*'[1]4_bevételi prognózis'!$D$20</f>
        <v>813668.6848249028</v>
      </c>
      <c r="I14" s="176">
        <f>'[1]3_költségterv'!G19</f>
        <v>10881438</v>
      </c>
      <c r="J14" s="174">
        <f t="shared" ref="J14:J21" si="7">+L14-K14</f>
        <v>9688427.4102520719</v>
      </c>
      <c r="K14" s="175">
        <f>+L14*'[1]4_bevételi prognózis'!$G$20</f>
        <v>783010.58974792762</v>
      </c>
      <c r="L14" s="176">
        <f>'[1]3_költségterv'!H19</f>
        <v>10471438</v>
      </c>
      <c r="M14" s="174">
        <f t="shared" ref="M14:M21" si="8">+O14-N14</f>
        <v>10006537.980375571</v>
      </c>
      <c r="N14" s="175">
        <f>+O14*'[1]4_bevételi prognózis'!$J$20</f>
        <v>808720.01962442906</v>
      </c>
      <c r="O14" s="176">
        <f>'[1]3_költségterv'!I19</f>
        <v>10815258</v>
      </c>
      <c r="P14" s="174">
        <f t="shared" ref="P14:P21" si="9">+R14-Q14</f>
        <v>9836463.2755878866</v>
      </c>
      <c r="Q14" s="175">
        <f>+R14*'[1]4_bevételi prognózis'!$M$20</f>
        <v>794974.72441211308</v>
      </c>
      <c r="R14" s="176">
        <f>'[1]3_költségterv'!J19</f>
        <v>10631438</v>
      </c>
      <c r="S14" s="174">
        <f t="shared" ref="S14:S21" si="10">+U14-T14</f>
        <v>9780949.826086957</v>
      </c>
      <c r="T14" s="175">
        <f>+U14*'[1]4_bevételi prognózis'!$P$20</f>
        <v>790488.17391304346</v>
      </c>
      <c r="U14" s="176">
        <f>'[1]3_költségterv'!K19</f>
        <v>10571438</v>
      </c>
      <c r="V14" s="174">
        <f t="shared" ref="V14:V21" si="11">+X14-W14</f>
        <v>9682709.5249534771</v>
      </c>
      <c r="W14" s="175">
        <f>+X14*'[1]4_bevételi prognózis'!$S$20</f>
        <v>782548.4750465235</v>
      </c>
      <c r="X14" s="176">
        <f>'[1]3_költségterv'!L19</f>
        <v>10465258</v>
      </c>
      <c r="Y14" s="174">
        <f t="shared" ref="Y14:Y21" si="12">+AA14-Z14</f>
        <v>9605157.2360006757</v>
      </c>
      <c r="Z14" s="175">
        <f>+AA14*'[1]4_bevételi prognózis'!$V$20</f>
        <v>776280.76399932336</v>
      </c>
      <c r="AA14" s="176">
        <f>'[1]3_költségterv'!M19</f>
        <v>10381438</v>
      </c>
      <c r="AB14" s="174">
        <f t="shared" ref="AB14:AB21" si="13">+AD14-AC14</f>
        <v>9225815.3310776521</v>
      </c>
      <c r="AC14" s="175">
        <f>+AD14*'[1]4_bevételi prognózis'!$Y$20</f>
        <v>745622.66892234818</v>
      </c>
      <c r="AD14" s="176">
        <f>'[1]3_költségterv'!N19</f>
        <v>9971438</v>
      </c>
      <c r="AE14" s="174">
        <f t="shared" ref="AE14:AE21" si="14">+AG14-AF14</f>
        <v>10006537.980375571</v>
      </c>
      <c r="AF14" s="175">
        <f>+AG14*'[1]4_bevételi prognózis'!$AB$20</f>
        <v>808720.01962442906</v>
      </c>
      <c r="AG14" s="176">
        <f>'[1]3_költségterv'!O19</f>
        <v>10815258</v>
      </c>
      <c r="AH14" s="174">
        <f t="shared" ref="AH14:AH21" si="15">+AJ14-AI14</f>
        <v>9281328.7805785816</v>
      </c>
      <c r="AI14" s="175">
        <f>+AJ14*'[1]4_bevételi prognózis'!$AE$20</f>
        <v>750109.21942141769</v>
      </c>
      <c r="AJ14" s="176">
        <f>'[1]3_költségterv'!P19</f>
        <v>10031438</v>
      </c>
      <c r="AK14" s="174">
        <f t="shared" ref="AK14:AK21" si="16">+AM14-AL14</f>
        <v>9780949.826086957</v>
      </c>
      <c r="AL14" s="175">
        <f>+AM14*'[1]4_bevételi prognózis'!$AH$20</f>
        <v>790488.17391304346</v>
      </c>
      <c r="AM14" s="176">
        <f>'[1]3_költségterv'!Q19</f>
        <v>10571438</v>
      </c>
      <c r="AN14" s="174">
        <f t="shared" ref="AN14:AN21" si="17">+AP14-AO14</f>
        <v>10034294.705126036</v>
      </c>
      <c r="AO14" s="175">
        <f>+AP14*'[1]4_bevételi prognózis'!$AK$20</f>
        <v>810963.29487396381</v>
      </c>
      <c r="AP14" s="176">
        <f>'[1]3_költségterv'!R19</f>
        <v>10845258</v>
      </c>
      <c r="AQ14" s="216">
        <f t="shared" si="4"/>
        <v>116996941.19167654</v>
      </c>
      <c r="AR14" s="216">
        <f t="shared" si="4"/>
        <v>9455594.8083234653</v>
      </c>
      <c r="AS14" s="216">
        <f t="shared" si="0"/>
        <v>126452536</v>
      </c>
    </row>
    <row r="15" spans="1:45" x14ac:dyDescent="0.25">
      <c r="A15" s="234"/>
      <c r="B15" s="236" t="s">
        <v>274</v>
      </c>
      <c r="C15" s="174">
        <f t="shared" si="5"/>
        <v>6095006.665538826</v>
      </c>
      <c r="D15" s="175">
        <f>+E15*'[1]4_bevételi prognózis'!$D$20</f>
        <v>492593.33446117409</v>
      </c>
      <c r="E15" s="176">
        <f>'[1]3_költségterv'!S68</f>
        <v>6587600</v>
      </c>
      <c r="F15" s="215"/>
      <c r="G15" s="174">
        <f t="shared" si="6"/>
        <v>483522.14515310439</v>
      </c>
      <c r="H15" s="175">
        <f>+I15*'[1]4_bevételi prognózis'!$D$20</f>
        <v>39077.854846895621</v>
      </c>
      <c r="I15" s="176">
        <f>'[1]3_költségterv'!G68</f>
        <v>522600</v>
      </c>
      <c r="J15" s="174">
        <f t="shared" si="7"/>
        <v>476490.44154965319</v>
      </c>
      <c r="K15" s="175">
        <f>+L15*'[1]4_bevételi prognózis'!$G$20</f>
        <v>38509.558450346813</v>
      </c>
      <c r="L15" s="176">
        <f>'[1]3_költségterv'!H68</f>
        <v>515000</v>
      </c>
      <c r="M15" s="174">
        <f t="shared" si="8"/>
        <v>476490.44154965319</v>
      </c>
      <c r="N15" s="175">
        <f>+O15*'[1]4_bevételi prognózis'!$J$20</f>
        <v>38509.558450346813</v>
      </c>
      <c r="O15" s="176">
        <f>'[1]3_költségterv'!I68</f>
        <v>515000</v>
      </c>
      <c r="P15" s="174">
        <f t="shared" si="9"/>
        <v>476490.44154965319</v>
      </c>
      <c r="Q15" s="175">
        <f>+R15*'[1]4_bevételi prognózis'!$M$20</f>
        <v>38509.558450346813</v>
      </c>
      <c r="R15" s="176">
        <f>'[1]3_költségterv'!J68</f>
        <v>515000</v>
      </c>
      <c r="S15" s="174">
        <f t="shared" si="10"/>
        <v>476490.44154965319</v>
      </c>
      <c r="T15" s="175">
        <f>+U15*'[1]4_bevételi prognózis'!$P$20</f>
        <v>38509.558450346813</v>
      </c>
      <c r="U15" s="176">
        <f>'[1]3_költségterv'!K68</f>
        <v>515000</v>
      </c>
      <c r="V15" s="174">
        <f t="shared" si="11"/>
        <v>476490.44154965319</v>
      </c>
      <c r="W15" s="175">
        <f>+X15*'[1]4_bevételi prognózis'!$S$20</f>
        <v>38509.558450346813</v>
      </c>
      <c r="X15" s="176">
        <f>'[1]3_költségterv'!L68</f>
        <v>515000</v>
      </c>
      <c r="Y15" s="174">
        <f t="shared" si="12"/>
        <v>476490.44154965319</v>
      </c>
      <c r="Z15" s="175">
        <f>+AA15*'[1]4_bevételi prognózis'!$V$20</f>
        <v>38509.558450346813</v>
      </c>
      <c r="AA15" s="176">
        <f>'[1]3_költségterv'!M68</f>
        <v>515000</v>
      </c>
      <c r="AB15" s="174">
        <f t="shared" si="13"/>
        <v>476490.44154965319</v>
      </c>
      <c r="AC15" s="175">
        <f>+AD15*'[1]4_bevételi prognózis'!$Y$20</f>
        <v>38509.558450346813</v>
      </c>
      <c r="AD15" s="176">
        <f>'[1]3_költségterv'!N68</f>
        <v>515000</v>
      </c>
      <c r="AE15" s="174">
        <f t="shared" si="14"/>
        <v>754057.68905430555</v>
      </c>
      <c r="AF15" s="175">
        <f>+AG15*'[1]4_bevételi prognózis'!$AB$20</f>
        <v>60942.310945694473</v>
      </c>
      <c r="AG15" s="176">
        <f>'[1]3_költségterv'!O68</f>
        <v>815000</v>
      </c>
      <c r="AH15" s="174">
        <f t="shared" si="15"/>
        <v>569012.85738453735</v>
      </c>
      <c r="AI15" s="175">
        <f>+AJ15*'[1]4_bevételi prognózis'!$AE$20</f>
        <v>45987.142615462697</v>
      </c>
      <c r="AJ15" s="176">
        <f>'[1]3_költségterv'!P68</f>
        <v>615000</v>
      </c>
      <c r="AK15" s="174">
        <f t="shared" si="16"/>
        <v>476490.44154965319</v>
      </c>
      <c r="AL15" s="175">
        <f>+AM15*'[1]4_bevételi prognózis'!$AH$20</f>
        <v>38509.558450346813</v>
      </c>
      <c r="AM15" s="176">
        <f>'[1]3_költségterv'!Q68</f>
        <v>515000</v>
      </c>
      <c r="AN15" s="174">
        <f t="shared" si="17"/>
        <v>476490.44154965319</v>
      </c>
      <c r="AO15" s="175">
        <f>+AP15*'[1]4_bevételi prognózis'!$AK$20</f>
        <v>38509.558450346813</v>
      </c>
      <c r="AP15" s="176">
        <f>'[1]3_költségterv'!R68</f>
        <v>515000</v>
      </c>
      <c r="AQ15" s="216">
        <f t="shared" si="4"/>
        <v>6095006.665538826</v>
      </c>
      <c r="AR15" s="216">
        <f t="shared" si="4"/>
        <v>492593.33446117409</v>
      </c>
      <c r="AS15" s="216">
        <f t="shared" si="0"/>
        <v>6587600</v>
      </c>
    </row>
    <row r="16" spans="1:45" x14ac:dyDescent="0.25">
      <c r="A16" s="237"/>
      <c r="B16" s="236" t="s">
        <v>187</v>
      </c>
      <c r="C16" s="174">
        <f t="shared" si="5"/>
        <v>184004879.71578413</v>
      </c>
      <c r="D16" s="175">
        <f>+E16*'[1]4_bevételi prognózis'!$D$20</f>
        <v>14871120.284215869</v>
      </c>
      <c r="E16" s="176">
        <f>'[1]3_költségterv'!S78</f>
        <v>198876000</v>
      </c>
      <c r="F16" s="215"/>
      <c r="G16" s="174">
        <f t="shared" si="6"/>
        <v>14644447.978345457</v>
      </c>
      <c r="H16" s="175">
        <f>+I16*'[1]4_bevételi prognózis'!$D$20</f>
        <v>1183552.0216545423</v>
      </c>
      <c r="I16" s="176">
        <f>'[1]3_költségterv'!G78</f>
        <v>15828000</v>
      </c>
      <c r="J16" s="174">
        <f t="shared" si="7"/>
        <v>15107060.057519879</v>
      </c>
      <c r="K16" s="175">
        <f>+L16*'[1]4_bevételi prognózis'!$G$20</f>
        <v>1220939.9424801217</v>
      </c>
      <c r="L16" s="176">
        <f>'[1]3_költségterv'!H78</f>
        <v>16328000</v>
      </c>
      <c r="M16" s="174">
        <f t="shared" si="8"/>
        <v>13915371.34156657</v>
      </c>
      <c r="N16" s="175">
        <f>+O16*'[1]4_bevételi prognózis'!$J$20</f>
        <v>1124628.6584334292</v>
      </c>
      <c r="O16" s="176">
        <f>'[1]3_költségterv'!I78</f>
        <v>15040000</v>
      </c>
      <c r="P16" s="174">
        <f t="shared" si="9"/>
        <v>13915371.34156657</v>
      </c>
      <c r="Q16" s="175">
        <f>+R16*'[1]4_bevételi prognózis'!$M$20</f>
        <v>1124628.6584334292</v>
      </c>
      <c r="R16" s="176">
        <f>'[1]3_költségterv'!J78</f>
        <v>15040000</v>
      </c>
      <c r="S16" s="174">
        <f t="shared" si="10"/>
        <v>13915371.34156657</v>
      </c>
      <c r="T16" s="175">
        <f>+U16*'[1]4_bevételi prognózis'!$P$20</f>
        <v>1124628.6584334292</v>
      </c>
      <c r="U16" s="176">
        <f>'[1]3_költségterv'!K78</f>
        <v>15040000</v>
      </c>
      <c r="V16" s="174">
        <f t="shared" si="11"/>
        <v>13915371.34156657</v>
      </c>
      <c r="W16" s="175">
        <f>+X16*'[1]4_bevételi prognózis'!$S$20</f>
        <v>1124628.6584334292</v>
      </c>
      <c r="X16" s="176">
        <f>'[1]3_költségterv'!L78</f>
        <v>15040000</v>
      </c>
      <c r="Y16" s="174">
        <f t="shared" si="12"/>
        <v>13915371.34156657</v>
      </c>
      <c r="Z16" s="175">
        <f>+AA16*'[1]4_bevételi prognózis'!$V$20</f>
        <v>1124628.6584334292</v>
      </c>
      <c r="AA16" s="176">
        <f>'[1]3_költségterv'!M78</f>
        <v>15040000</v>
      </c>
      <c r="AB16" s="174">
        <f t="shared" si="13"/>
        <v>13915371.34156657</v>
      </c>
      <c r="AC16" s="175">
        <f>+AD16*'[1]4_bevételi prognózis'!$Y$20</f>
        <v>1124628.6584334292</v>
      </c>
      <c r="AD16" s="176">
        <f>'[1]3_költségterv'!N78</f>
        <v>15040000</v>
      </c>
      <c r="AE16" s="174">
        <f t="shared" si="14"/>
        <v>13915371.34156657</v>
      </c>
      <c r="AF16" s="175">
        <f>+AG16*'[1]4_bevételi prognózis'!$AB$20</f>
        <v>1124628.6584334292</v>
      </c>
      <c r="AG16" s="176">
        <f>'[1]3_költségterv'!O78</f>
        <v>15040000</v>
      </c>
      <c r="AH16" s="174">
        <f t="shared" si="15"/>
        <v>13915371.34156657</v>
      </c>
      <c r="AI16" s="175">
        <f>+AJ16*'[1]4_bevételi prognózis'!$AE$20</f>
        <v>1124628.6584334292</v>
      </c>
      <c r="AJ16" s="176">
        <f>'[1]3_költségterv'!P78</f>
        <v>15040000</v>
      </c>
      <c r="AK16" s="174">
        <f t="shared" si="16"/>
        <v>13915371.34156657</v>
      </c>
      <c r="AL16" s="175">
        <f>+AM16*'[1]4_bevételi prognózis'!$AH$20</f>
        <v>1124628.6584334292</v>
      </c>
      <c r="AM16" s="176">
        <f>'[1]3_költségterv'!Q78</f>
        <v>15040000</v>
      </c>
      <c r="AN16" s="174">
        <f t="shared" si="17"/>
        <v>29015029.605819657</v>
      </c>
      <c r="AO16" s="175">
        <f>+AP16*'[1]4_bevételi prognózis'!$AK$20</f>
        <v>2344970.3941803416</v>
      </c>
      <c r="AP16" s="176">
        <f>'[1]3_költségterv'!R78</f>
        <v>31360000</v>
      </c>
      <c r="AQ16" s="216">
        <f t="shared" si="4"/>
        <v>184004879.71578407</v>
      </c>
      <c r="AR16" s="216">
        <f t="shared" si="4"/>
        <v>14871120.284215871</v>
      </c>
      <c r="AS16" s="216">
        <f t="shared" si="0"/>
        <v>198876000</v>
      </c>
    </row>
    <row r="17" spans="1:45" x14ac:dyDescent="0.25">
      <c r="A17" s="237"/>
      <c r="B17" s="236" t="s">
        <v>275</v>
      </c>
      <c r="C17" s="174">
        <f t="shared" si="5"/>
        <v>25397403.146675691</v>
      </c>
      <c r="D17" s="175">
        <f>+E17*'[1]4_bevételi prognózis'!$D$20</f>
        <v>2052596.8533243106</v>
      </c>
      <c r="E17" s="176">
        <f>'[1]3_költségterv'!S82</f>
        <v>27450000</v>
      </c>
      <c r="F17" s="215"/>
      <c r="G17" s="174">
        <f t="shared" si="6"/>
        <v>2116450.2622229741</v>
      </c>
      <c r="H17" s="175">
        <f>+I17*'[1]4_bevételi prognózis'!$D$20</f>
        <v>171049.73777702588</v>
      </c>
      <c r="I17" s="176">
        <f>'[1]3_költségterv'!G82</f>
        <v>2287500</v>
      </c>
      <c r="J17" s="174">
        <f t="shared" si="7"/>
        <v>2116450.2622229741</v>
      </c>
      <c r="K17" s="175">
        <f>+L17*'[1]4_bevételi prognózis'!$G$20</f>
        <v>171049.73777702588</v>
      </c>
      <c r="L17" s="176">
        <f>'[1]3_költségterv'!H82</f>
        <v>2287500</v>
      </c>
      <c r="M17" s="174">
        <f t="shared" si="8"/>
        <v>2116450.2622229741</v>
      </c>
      <c r="N17" s="175">
        <f>+O17*'[1]4_bevételi prognózis'!$J$20</f>
        <v>171049.73777702588</v>
      </c>
      <c r="O17" s="176">
        <f>'[1]3_költségterv'!I82</f>
        <v>2287500</v>
      </c>
      <c r="P17" s="174">
        <f t="shared" si="9"/>
        <v>2116450.2622229741</v>
      </c>
      <c r="Q17" s="175">
        <f>+R17*'[1]4_bevételi prognózis'!$M$20</f>
        <v>171049.73777702588</v>
      </c>
      <c r="R17" s="176">
        <f>'[1]3_költségterv'!J82</f>
        <v>2287500</v>
      </c>
      <c r="S17" s="174">
        <f t="shared" si="10"/>
        <v>2116450.2622229741</v>
      </c>
      <c r="T17" s="175">
        <f>+U17*'[1]4_bevételi prognózis'!$P$20</f>
        <v>171049.73777702588</v>
      </c>
      <c r="U17" s="176">
        <f>'[1]3_költségterv'!K82</f>
        <v>2287500</v>
      </c>
      <c r="V17" s="174">
        <f t="shared" si="11"/>
        <v>2116450.2622229741</v>
      </c>
      <c r="W17" s="175">
        <f>+X17*'[1]4_bevételi prognózis'!$S$20</f>
        <v>171049.73777702588</v>
      </c>
      <c r="X17" s="176">
        <f>'[1]3_költségterv'!L82</f>
        <v>2287500</v>
      </c>
      <c r="Y17" s="174">
        <f t="shared" si="12"/>
        <v>2116450.2622229741</v>
      </c>
      <c r="Z17" s="175">
        <f>+AA17*'[1]4_bevételi prognózis'!$V$20</f>
        <v>171049.73777702588</v>
      </c>
      <c r="AA17" s="176">
        <f>'[1]3_költségterv'!M82</f>
        <v>2287500</v>
      </c>
      <c r="AB17" s="174">
        <f t="shared" si="13"/>
        <v>2116450.2622229741</v>
      </c>
      <c r="AC17" s="175">
        <f>+AD17*'[1]4_bevételi prognózis'!$Y$20</f>
        <v>171049.73777702588</v>
      </c>
      <c r="AD17" s="176">
        <f>'[1]3_költségterv'!N82</f>
        <v>2287500</v>
      </c>
      <c r="AE17" s="174">
        <f t="shared" si="14"/>
        <v>2116450.2622229741</v>
      </c>
      <c r="AF17" s="175">
        <f>+AG17*'[1]4_bevételi prognózis'!$AB$20</f>
        <v>171049.73777702588</v>
      </c>
      <c r="AG17" s="176">
        <f>'[1]3_költségterv'!O82</f>
        <v>2287500</v>
      </c>
      <c r="AH17" s="174">
        <f t="shared" si="15"/>
        <v>2116450.2622229741</v>
      </c>
      <c r="AI17" s="175">
        <f>+AJ17*'[1]4_bevételi prognózis'!$AE$20</f>
        <v>171049.73777702588</v>
      </c>
      <c r="AJ17" s="176">
        <f>'[1]3_költségterv'!P82</f>
        <v>2287500</v>
      </c>
      <c r="AK17" s="174">
        <f t="shared" si="16"/>
        <v>2116450.2622229741</v>
      </c>
      <c r="AL17" s="175">
        <f>+AM17*'[1]4_bevételi prognózis'!$AH$20</f>
        <v>171049.73777702588</v>
      </c>
      <c r="AM17" s="176">
        <f>'[1]3_költségterv'!Q82</f>
        <v>2287500</v>
      </c>
      <c r="AN17" s="174">
        <f t="shared" si="17"/>
        <v>2116450.2622229741</v>
      </c>
      <c r="AO17" s="175">
        <f>+AP17*'[1]4_bevételi prognózis'!$AK$20</f>
        <v>171049.73777702588</v>
      </c>
      <c r="AP17" s="176">
        <f>'[1]3_költségterv'!R82</f>
        <v>2287500</v>
      </c>
      <c r="AQ17" s="216">
        <f t="shared" si="4"/>
        <v>25397403.146675695</v>
      </c>
      <c r="AR17" s="216">
        <f t="shared" si="4"/>
        <v>2052596.8533243106</v>
      </c>
      <c r="AS17" s="216">
        <f t="shared" si="0"/>
        <v>27450000</v>
      </c>
    </row>
    <row r="18" spans="1:45" x14ac:dyDescent="0.25">
      <c r="A18" s="234"/>
      <c r="B18" s="235" t="s">
        <v>214</v>
      </c>
      <c r="C18" s="174">
        <f t="shared" si="5"/>
        <v>48032327.51480291</v>
      </c>
      <c r="D18" s="175">
        <f>+E18*'[1]4_bevételi prognózis'!$D$20</f>
        <v>3881932.4851970901</v>
      </c>
      <c r="E18" s="176">
        <f>'[1]3_költségterv'!S95</f>
        <v>51914260</v>
      </c>
      <c r="F18" s="215"/>
      <c r="G18" s="174">
        <f t="shared" si="6"/>
        <v>3575093.9045846728</v>
      </c>
      <c r="H18" s="175">
        <f>+I18*'[1]4_bevételi prognózis'!$D$20</f>
        <v>288936.09541532735</v>
      </c>
      <c r="I18" s="176">
        <f>'[1]3_költségterv'!G95</f>
        <v>3864030</v>
      </c>
      <c r="J18" s="174">
        <f t="shared" si="7"/>
        <v>4331464.6540348502</v>
      </c>
      <c r="K18" s="175">
        <f>+L18*'[1]4_bevételi prognózis'!$G$20</f>
        <v>350065.34596514975</v>
      </c>
      <c r="L18" s="176">
        <f>'[1]3_költségterv'!H95</f>
        <v>4681530</v>
      </c>
      <c r="M18" s="174">
        <f t="shared" si="8"/>
        <v>3403760.894941634</v>
      </c>
      <c r="N18" s="175">
        <f>+O18*'[1]4_bevételi prognózis'!$J$20</f>
        <v>275089.10505836579</v>
      </c>
      <c r="O18" s="176">
        <f>'[1]3_költségterv'!I95</f>
        <v>3678850</v>
      </c>
      <c r="P18" s="174">
        <f t="shared" si="9"/>
        <v>4250340.9998308234</v>
      </c>
      <c r="Q18" s="175">
        <f>+R18*'[1]4_bevételi prognózis'!$M$20</f>
        <v>343509.00016917614</v>
      </c>
      <c r="R18" s="176">
        <f>'[1]3_költségterv'!J95</f>
        <v>4593850</v>
      </c>
      <c r="S18" s="174">
        <f t="shared" si="10"/>
        <v>3403760.894941634</v>
      </c>
      <c r="T18" s="175">
        <f>+U18*'[1]4_bevételi prognózis'!$P$20</f>
        <v>275089.10505836579</v>
      </c>
      <c r="U18" s="176">
        <f>'[1]3_költségterv'!K95</f>
        <v>3678850</v>
      </c>
      <c r="V18" s="174">
        <f t="shared" si="11"/>
        <v>3403760.894941634</v>
      </c>
      <c r="W18" s="175">
        <f>+X18*'[1]4_bevételi prognózis'!$S$20</f>
        <v>275089.10505836579</v>
      </c>
      <c r="X18" s="176">
        <f>'[1]3_költségterv'!L95</f>
        <v>3678850</v>
      </c>
      <c r="Y18" s="174">
        <f t="shared" si="12"/>
        <v>4250340.9998308234</v>
      </c>
      <c r="Z18" s="175">
        <f>+AA18*'[1]4_bevételi prognózis'!$V$20</f>
        <v>343509.00016917614</v>
      </c>
      <c r="AA18" s="176">
        <f>'[1]3_költségterv'!M95</f>
        <v>4593850</v>
      </c>
      <c r="AB18" s="174">
        <f t="shared" si="13"/>
        <v>3403760.894941634</v>
      </c>
      <c r="AC18" s="175">
        <f>+AD18*'[1]4_bevételi prognózis'!$Y$20</f>
        <v>275089.10505836579</v>
      </c>
      <c r="AD18" s="176">
        <f>'[1]3_költségterv'!N95</f>
        <v>3678850</v>
      </c>
      <c r="AE18" s="174">
        <f t="shared" si="14"/>
        <v>3403760.894941634</v>
      </c>
      <c r="AF18" s="175">
        <f>+AG18*'[1]4_bevételi prognózis'!$AB$20</f>
        <v>275089.10505836579</v>
      </c>
      <c r="AG18" s="176">
        <f>'[1]3_költségterv'!O95</f>
        <v>3678850</v>
      </c>
      <c r="AH18" s="174">
        <f t="shared" si="15"/>
        <v>4250340.9998308234</v>
      </c>
      <c r="AI18" s="175">
        <f>+AJ18*'[1]4_bevételi prognózis'!$AE$20</f>
        <v>343509.00016917614</v>
      </c>
      <c r="AJ18" s="176">
        <f>'[1]3_költségterv'!P95</f>
        <v>4593850</v>
      </c>
      <c r="AK18" s="174">
        <f t="shared" si="16"/>
        <v>3403760.894941634</v>
      </c>
      <c r="AL18" s="175">
        <f>+AM18*'[1]4_bevételi prognózis'!$AH$20</f>
        <v>275089.10505836579</v>
      </c>
      <c r="AM18" s="176">
        <f>'[1]3_költségterv'!Q95</f>
        <v>3678850</v>
      </c>
      <c r="AN18" s="174">
        <f t="shared" si="17"/>
        <v>6952180.5870411098</v>
      </c>
      <c r="AO18" s="175">
        <f>+AP18*'[1]4_bevételi prognózis'!$AK$20</f>
        <v>561869.4129588902</v>
      </c>
      <c r="AP18" s="176">
        <f>'[1]3_költségterv'!R95</f>
        <v>7514050</v>
      </c>
      <c r="AQ18" s="216">
        <f t="shared" si="4"/>
        <v>48032327.514802918</v>
      </c>
      <c r="AR18" s="216">
        <f t="shared" si="4"/>
        <v>3881932.4851970905</v>
      </c>
      <c r="AS18" s="216">
        <f t="shared" si="0"/>
        <v>51914260</v>
      </c>
    </row>
    <row r="19" spans="1:45" x14ac:dyDescent="0.25">
      <c r="A19" s="234"/>
      <c r="B19" s="235" t="s">
        <v>223</v>
      </c>
      <c r="C19" s="174">
        <f t="shared" si="5"/>
        <v>9992420.9101674836</v>
      </c>
      <c r="D19" s="175">
        <f>+E19*'[1]4_bevételi prognózis'!$D$20</f>
        <v>807579.08983251569</v>
      </c>
      <c r="E19" s="176">
        <f>'[1]3_költségterv'!S101</f>
        <v>10800000</v>
      </c>
      <c r="F19" s="215"/>
      <c r="G19" s="174">
        <f t="shared" si="6"/>
        <v>46261.207917442058</v>
      </c>
      <c r="H19" s="175">
        <f>+I19*'[1]4_bevételi prognózis'!$D$20</f>
        <v>3738.7920825579431</v>
      </c>
      <c r="I19" s="176">
        <f>'[1]3_költségterv'!G101</f>
        <v>50000</v>
      </c>
      <c r="J19" s="174">
        <f t="shared" si="7"/>
        <v>46261.207917442058</v>
      </c>
      <c r="K19" s="175">
        <f>+L19*'[1]4_bevételi prognózis'!$G$20</f>
        <v>3738.7920825579431</v>
      </c>
      <c r="L19" s="176">
        <f>'[1]3_költségterv'!H101</f>
        <v>50000</v>
      </c>
      <c r="M19" s="174">
        <f t="shared" si="8"/>
        <v>2405582.8117069872</v>
      </c>
      <c r="N19" s="175">
        <f>+O19*'[1]4_bevételi prognózis'!$J$20</f>
        <v>194417.18829301302</v>
      </c>
      <c r="O19" s="176">
        <f>'[1]3_költségterv'!I101</f>
        <v>2600000</v>
      </c>
      <c r="P19" s="174">
        <f t="shared" si="9"/>
        <v>46261.207917442058</v>
      </c>
      <c r="Q19" s="175">
        <f>+R19*'[1]4_bevételi prognózis'!$M$20</f>
        <v>3738.7920825579431</v>
      </c>
      <c r="R19" s="176">
        <f>'[1]3_költségterv'!J101</f>
        <v>50000</v>
      </c>
      <c r="S19" s="174">
        <f t="shared" si="10"/>
        <v>46261.207917442058</v>
      </c>
      <c r="T19" s="175">
        <f>+U19*'[1]4_bevételi prognózis'!$P$20</f>
        <v>3738.7920825579431</v>
      </c>
      <c r="U19" s="176">
        <f>'[1]3_költségterv'!K101</f>
        <v>50000</v>
      </c>
      <c r="V19" s="174">
        <f t="shared" si="11"/>
        <v>2405582.8117069872</v>
      </c>
      <c r="W19" s="175">
        <f>+X19*'[1]4_bevételi prognózis'!$S$20</f>
        <v>194417.18829301302</v>
      </c>
      <c r="X19" s="176">
        <f>'[1]3_költségterv'!L101</f>
        <v>2600000</v>
      </c>
      <c r="Y19" s="174">
        <f t="shared" si="12"/>
        <v>46261.207917442058</v>
      </c>
      <c r="Z19" s="175">
        <f>+AA19*'[1]4_bevételi prognózis'!$V$20</f>
        <v>3738.7920825579431</v>
      </c>
      <c r="AA19" s="176">
        <f>'[1]3_költségterv'!M101</f>
        <v>50000</v>
      </c>
      <c r="AB19" s="174">
        <f t="shared" si="13"/>
        <v>46261.207917442058</v>
      </c>
      <c r="AC19" s="175">
        <f>+AD19*'[1]4_bevételi prognózis'!$Y$20</f>
        <v>3738.7920825579431</v>
      </c>
      <c r="AD19" s="176">
        <f>'[1]3_költségterv'!N101</f>
        <v>50000</v>
      </c>
      <c r="AE19" s="174">
        <f t="shared" si="14"/>
        <v>2405582.8117069872</v>
      </c>
      <c r="AF19" s="175">
        <f>+AG19*'[1]4_bevételi prognózis'!$AB$20</f>
        <v>194417.18829301302</v>
      </c>
      <c r="AG19" s="176">
        <f>'[1]3_költségterv'!O101</f>
        <v>2600000</v>
      </c>
      <c r="AH19" s="174">
        <f t="shared" si="15"/>
        <v>46261.207917442058</v>
      </c>
      <c r="AI19" s="175">
        <f>+AJ19*'[1]4_bevételi prognózis'!$AE$20</f>
        <v>3738.7920825579431</v>
      </c>
      <c r="AJ19" s="176">
        <f>'[1]3_költségterv'!P101</f>
        <v>50000</v>
      </c>
      <c r="AK19" s="174">
        <f t="shared" si="16"/>
        <v>46261.207917442058</v>
      </c>
      <c r="AL19" s="175">
        <f>+AM19*'[1]4_bevételi prognózis'!$AH$20</f>
        <v>3738.7920825579431</v>
      </c>
      <c r="AM19" s="176">
        <f>'[1]3_költségterv'!Q101</f>
        <v>50000</v>
      </c>
      <c r="AN19" s="174">
        <f t="shared" si="17"/>
        <v>2405582.8117069872</v>
      </c>
      <c r="AO19" s="175">
        <f>+AP19*'[1]4_bevételi prognózis'!$AK$20</f>
        <v>194417.18829301302</v>
      </c>
      <c r="AP19" s="176">
        <f>'[1]3_költségterv'!R101</f>
        <v>2600000</v>
      </c>
      <c r="AQ19" s="216">
        <f t="shared" si="4"/>
        <v>9992420.9101674855</v>
      </c>
      <c r="AR19" s="216">
        <f t="shared" si="4"/>
        <v>807579.08983251546</v>
      </c>
      <c r="AS19" s="216">
        <f t="shared" si="0"/>
        <v>10800000</v>
      </c>
    </row>
    <row r="20" spans="1:45" x14ac:dyDescent="0.25">
      <c r="A20" s="234"/>
      <c r="B20" s="235" t="s">
        <v>271</v>
      </c>
      <c r="C20" s="174">
        <f t="shared" si="5"/>
        <v>10618797.66536965</v>
      </c>
      <c r="D20" s="175">
        <f>+E20*'[1]4_bevételi prognózis'!$D$20</f>
        <v>858202.33463035023</v>
      </c>
      <c r="E20" s="176">
        <f>'[1]3_költségterv'!S105</f>
        <v>11477000</v>
      </c>
      <c r="F20" s="215"/>
      <c r="G20" s="174">
        <f t="shared" si="6"/>
        <v>0</v>
      </c>
      <c r="H20" s="175">
        <f>+I20*'[1]4_bevételi prognózis'!$D$20</f>
        <v>0</v>
      </c>
      <c r="I20" s="176">
        <f>'[1]3_költségterv'!G105</f>
        <v>0</v>
      </c>
      <c r="J20" s="174">
        <f t="shared" si="7"/>
        <v>0</v>
      </c>
      <c r="K20" s="175">
        <f>+L20*'[1]4_bevételi prognózis'!$G$20</f>
        <v>0</v>
      </c>
      <c r="L20" s="176">
        <f>'[1]3_költségterv'!H105</f>
        <v>0</v>
      </c>
      <c r="M20" s="174">
        <f t="shared" si="8"/>
        <v>4394814.7521569952</v>
      </c>
      <c r="N20" s="175">
        <f>+O20*'[1]4_bevételi prognózis'!$J$20</f>
        <v>355185.24784300459</v>
      </c>
      <c r="O20" s="176">
        <f>'[1]3_költségterv'!I105</f>
        <v>4750000</v>
      </c>
      <c r="P20" s="174">
        <f t="shared" si="9"/>
        <v>381192.35323972255</v>
      </c>
      <c r="Q20" s="175">
        <f>+R20*'[1]4_bevételi prognózis'!$M$20</f>
        <v>30807.64676027745</v>
      </c>
      <c r="R20" s="176">
        <f>'[1]3_költségterv'!J105</f>
        <v>412000</v>
      </c>
      <c r="S20" s="174">
        <f t="shared" si="10"/>
        <v>0</v>
      </c>
      <c r="T20" s="175">
        <f>+U20*'[1]4_bevételi prognózis'!$P$20</f>
        <v>0</v>
      </c>
      <c r="U20" s="176">
        <f>'[1]3_költségterv'!K105</f>
        <v>0</v>
      </c>
      <c r="V20" s="174">
        <f t="shared" si="11"/>
        <v>0</v>
      </c>
      <c r="W20" s="175">
        <f>+X20*'[1]4_bevételi prognózis'!$S$20</f>
        <v>0</v>
      </c>
      <c r="X20" s="176">
        <f>'[1]3_költségterv'!L105</f>
        <v>0</v>
      </c>
      <c r="Y20" s="174">
        <f t="shared" si="12"/>
        <v>380267.12908137369</v>
      </c>
      <c r="Z20" s="175">
        <f>+AA20*'[1]4_bevételi prognózis'!$V$20</f>
        <v>30732.870918626289</v>
      </c>
      <c r="AA20" s="176">
        <f>'[1]3_költségterv'!M105</f>
        <v>411000</v>
      </c>
      <c r="AB20" s="174">
        <f t="shared" si="13"/>
        <v>0</v>
      </c>
      <c r="AC20" s="175">
        <f>+AD20*'[1]4_bevételi prognózis'!$Y$20</f>
        <v>0</v>
      </c>
      <c r="AD20" s="176">
        <f>'[1]3_költségterv'!N105</f>
        <v>0</v>
      </c>
      <c r="AE20" s="174">
        <f t="shared" si="14"/>
        <v>4394814.7521569952</v>
      </c>
      <c r="AF20" s="175">
        <f>+AG20*'[1]4_bevételi prognózis'!$AB$20</f>
        <v>355185.24784300459</v>
      </c>
      <c r="AG20" s="176">
        <f>'[1]3_költségterv'!O105</f>
        <v>4750000</v>
      </c>
      <c r="AH20" s="174">
        <f t="shared" si="15"/>
        <v>465387.7516494671</v>
      </c>
      <c r="AI20" s="175">
        <f>+AJ20*'[1]4_bevételi prognózis'!$AE$20</f>
        <v>37612.248350532907</v>
      </c>
      <c r="AJ20" s="176">
        <f>'[1]3_költségterv'!P105</f>
        <v>503000</v>
      </c>
      <c r="AK20" s="174">
        <f t="shared" si="16"/>
        <v>0</v>
      </c>
      <c r="AL20" s="175">
        <f>+AM20*'[1]4_bevételi prognózis'!$AH$20</f>
        <v>0</v>
      </c>
      <c r="AM20" s="176">
        <f>'[1]3_költségterv'!Q105</f>
        <v>0</v>
      </c>
      <c r="AN20" s="174">
        <f t="shared" si="17"/>
        <v>602320.92708509555</v>
      </c>
      <c r="AO20" s="175">
        <f>+AP20*'[1]4_bevételi prognózis'!$AK$20</f>
        <v>48679.07291490442</v>
      </c>
      <c r="AP20" s="176">
        <f>'[1]3_költségterv'!R105</f>
        <v>651000</v>
      </c>
      <c r="AQ20" s="216">
        <f t="shared" si="4"/>
        <v>10618797.665369648</v>
      </c>
      <c r="AR20" s="216">
        <f t="shared" si="4"/>
        <v>858202.33463035035</v>
      </c>
      <c r="AS20" s="216">
        <f t="shared" si="4"/>
        <v>11477000</v>
      </c>
    </row>
    <row r="21" spans="1:45" s="239" customFormat="1" x14ac:dyDescent="0.25">
      <c r="A21" s="237"/>
      <c r="B21" s="235" t="s">
        <v>235</v>
      </c>
      <c r="C21" s="174">
        <f t="shared" si="5"/>
        <v>858908.71679918782</v>
      </c>
      <c r="D21" s="175">
        <f>+E21*'[1]4_bevételi prognózis'!$D$20</f>
        <v>69416.283200812046</v>
      </c>
      <c r="E21" s="176">
        <f>'[1]3_költségterv'!S113</f>
        <v>928324.99999999988</v>
      </c>
      <c r="F21" s="238"/>
      <c r="G21" s="174">
        <f t="shared" si="6"/>
        <v>71575.726399932333</v>
      </c>
      <c r="H21" s="175">
        <f>+I21*'[1]4_bevételi prognózis'!$D$20</f>
        <v>5784.6902667343375</v>
      </c>
      <c r="I21" s="176">
        <f>'[1]3_költségterv'!G113</f>
        <v>77360.416666666672</v>
      </c>
      <c r="J21" s="174">
        <f t="shared" si="7"/>
        <v>71575.726399932333</v>
      </c>
      <c r="K21" s="175">
        <f>+L21*'[1]4_bevételi prognózis'!$G$20</f>
        <v>5784.6902667343375</v>
      </c>
      <c r="L21" s="176">
        <f>'[1]3_költségterv'!H113</f>
        <v>77360.416666666672</v>
      </c>
      <c r="M21" s="174">
        <f t="shared" si="8"/>
        <v>71575.726399932333</v>
      </c>
      <c r="N21" s="175">
        <f>+O21*'[1]4_bevételi prognózis'!$J$20</f>
        <v>5784.6902667343375</v>
      </c>
      <c r="O21" s="176">
        <f>'[1]3_költségterv'!I113</f>
        <v>77360.416666666672</v>
      </c>
      <c r="P21" s="174">
        <f t="shared" si="9"/>
        <v>71575.726399932333</v>
      </c>
      <c r="Q21" s="175">
        <f>+R21*'[1]4_bevételi prognózis'!$M$20</f>
        <v>5784.6902667343375</v>
      </c>
      <c r="R21" s="176">
        <f>'[1]3_költségterv'!J113</f>
        <v>77360.416666666672</v>
      </c>
      <c r="S21" s="174">
        <f t="shared" si="10"/>
        <v>71575.726399932333</v>
      </c>
      <c r="T21" s="175">
        <f>+U21*'[1]4_bevételi prognózis'!$P$20</f>
        <v>5784.6902667343375</v>
      </c>
      <c r="U21" s="176">
        <f>'[1]3_költségterv'!K113</f>
        <v>77360.416666666672</v>
      </c>
      <c r="V21" s="174">
        <f t="shared" si="11"/>
        <v>71575.726399932333</v>
      </c>
      <c r="W21" s="175">
        <f>+X21*'[1]4_bevételi prognózis'!$S$20</f>
        <v>5784.6902667343375</v>
      </c>
      <c r="X21" s="176">
        <f>'[1]3_költségterv'!L113</f>
        <v>77360.416666666672</v>
      </c>
      <c r="Y21" s="174">
        <f t="shared" si="12"/>
        <v>71575.726399932333</v>
      </c>
      <c r="Z21" s="175">
        <f>+AA21*'[1]4_bevételi prognózis'!$V$20</f>
        <v>5784.6902667343375</v>
      </c>
      <c r="AA21" s="176">
        <f>'[1]3_költségterv'!M113</f>
        <v>77360.416666666672</v>
      </c>
      <c r="AB21" s="174">
        <f t="shared" si="13"/>
        <v>71575.726399932333</v>
      </c>
      <c r="AC21" s="175">
        <f>+AD21*'[1]4_bevételi prognózis'!$Y$20</f>
        <v>5784.6902667343375</v>
      </c>
      <c r="AD21" s="176">
        <f>'[1]3_költségterv'!N113</f>
        <v>77360.416666666672</v>
      </c>
      <c r="AE21" s="174">
        <f t="shared" si="14"/>
        <v>71575.726399932333</v>
      </c>
      <c r="AF21" s="175">
        <f>+AG21*'[1]4_bevételi prognózis'!$AB$20</f>
        <v>5784.6902667343375</v>
      </c>
      <c r="AG21" s="176">
        <f>'[1]3_költségterv'!O113</f>
        <v>77360.416666666672</v>
      </c>
      <c r="AH21" s="174">
        <f t="shared" si="15"/>
        <v>71575.726399932333</v>
      </c>
      <c r="AI21" s="175">
        <f>+AJ21*'[1]4_bevételi prognózis'!$AE$20</f>
        <v>5784.6902667343375</v>
      </c>
      <c r="AJ21" s="176">
        <f>'[1]3_költségterv'!P113</f>
        <v>77360.416666666672</v>
      </c>
      <c r="AK21" s="174">
        <f t="shared" si="16"/>
        <v>71575.726399932333</v>
      </c>
      <c r="AL21" s="175">
        <f>+AM21*'[1]4_bevételi prognózis'!$AH$20</f>
        <v>5784.6902667343375</v>
      </c>
      <c r="AM21" s="176">
        <f>'[1]3_költségterv'!Q113</f>
        <v>77360.416666666672</v>
      </c>
      <c r="AN21" s="174">
        <f t="shared" si="17"/>
        <v>71575.726399932333</v>
      </c>
      <c r="AO21" s="175">
        <f>+AP21*'[1]4_bevételi prognózis'!$AK$20</f>
        <v>5784.6902667343375</v>
      </c>
      <c r="AP21" s="176">
        <f>'[1]3_költségterv'!R113</f>
        <v>77360.416666666672</v>
      </c>
      <c r="AQ21" s="216">
        <f t="shared" si="4"/>
        <v>858908.71679918782</v>
      </c>
      <c r="AR21" s="216">
        <f t="shared" si="4"/>
        <v>69416.283200812046</v>
      </c>
      <c r="AS21" s="216">
        <f t="shared" si="4"/>
        <v>928324.99999999988</v>
      </c>
    </row>
    <row r="22" spans="1:45" x14ac:dyDescent="0.25">
      <c r="A22" s="240"/>
      <c r="B22" s="241" t="s">
        <v>276</v>
      </c>
      <c r="C22" s="178">
        <f>SUM(C13:C21)</f>
        <v>412772216.16460836</v>
      </c>
      <c r="D22" s="197">
        <f t="shared" ref="D22:E22" si="18">SUM(D13:D21)</f>
        <v>33359904.835391641</v>
      </c>
      <c r="E22" s="179">
        <f t="shared" si="18"/>
        <v>446132121</v>
      </c>
      <c r="F22" s="242"/>
      <c r="G22" s="178">
        <f>SUM(G13:G21)</f>
        <v>31599299.494290307</v>
      </c>
      <c r="H22" s="197">
        <f t="shared" ref="H22:I22" si="19">SUM(H13:H21)</f>
        <v>2553828.9223763603</v>
      </c>
      <c r="I22" s="179">
        <f t="shared" si="19"/>
        <v>34153128.416666664</v>
      </c>
      <c r="J22" s="178">
        <f>SUM(J13:J21)</f>
        <v>32431908.714388426</v>
      </c>
      <c r="K22" s="197">
        <f t="shared" ref="K22:L22" si="20">SUM(K13:K21)</f>
        <v>2621119.7022782383</v>
      </c>
      <c r="L22" s="179">
        <f t="shared" si="20"/>
        <v>35053028.416666664</v>
      </c>
      <c r="M22" s="178">
        <f>SUM(M13:M21)</f>
        <v>38296108.961385563</v>
      </c>
      <c r="N22" s="197">
        <f t="shared" ref="N22:O22" si="21">SUM(N13:N21)</f>
        <v>3095059.4552811147</v>
      </c>
      <c r="O22" s="179">
        <f t="shared" si="21"/>
        <v>41391168.416666664</v>
      </c>
      <c r="P22" s="178">
        <f>SUM(P13:P21)</f>
        <v>31688324.562806632</v>
      </c>
      <c r="Q22" s="197">
        <f t="shared" ref="Q22:R22" si="22">SUM(Q13:Q21)</f>
        <v>2561023.8538600351</v>
      </c>
      <c r="R22" s="179">
        <f t="shared" si="22"/>
        <v>34249348.416666664</v>
      </c>
      <c r="S22" s="178">
        <f>SUM(S13:S21)</f>
        <v>30405038.655176789</v>
      </c>
      <c r="T22" s="197">
        <f t="shared" ref="T22:U22" si="23">SUM(T13:T21)</f>
        <v>2457309.7614898779</v>
      </c>
      <c r="U22" s="179">
        <f t="shared" si="23"/>
        <v>32862348.416666668</v>
      </c>
      <c r="V22" s="178">
        <f>SUM(V13:V21)</f>
        <v>33577465.753806464</v>
      </c>
      <c r="W22" s="197">
        <f t="shared" ref="W22:X22" si="24">SUM(W13:W21)</f>
        <v>2713702.6628602049</v>
      </c>
      <c r="X22" s="179">
        <f t="shared" si="24"/>
        <v>36291168.416666664</v>
      </c>
      <c r="Y22" s="178">
        <f>SUM(Y13:Y21)</f>
        <v>31456093.299061067</v>
      </c>
      <c r="Z22" s="197">
        <f t="shared" ref="Z22:AA22" si="25">SUM(Z13:Z21)</f>
        <v>2542255.1176055945</v>
      </c>
      <c r="AA22" s="179">
        <f t="shared" si="25"/>
        <v>33998348.416666664</v>
      </c>
      <c r="AB22" s="178">
        <f>SUM(AB13:AB21)</f>
        <v>29849904.160167485</v>
      </c>
      <c r="AC22" s="197">
        <f t="shared" ref="AC22:AD22" si="26">SUM(AC13:AC21)</f>
        <v>2412444.2564991824</v>
      </c>
      <c r="AD22" s="179">
        <f t="shared" si="26"/>
        <v>32262348.416666668</v>
      </c>
      <c r="AE22" s="178">
        <f>SUM(AE13:AE21)</f>
        <v>38573676.208890215</v>
      </c>
      <c r="AF22" s="197">
        <f t="shared" ref="AF22:AG22" si="27">SUM(AF13:AF21)</f>
        <v>3117492.2077764622</v>
      </c>
      <c r="AG22" s="179">
        <f t="shared" si="27"/>
        <v>41691168.416666664</v>
      </c>
      <c r="AH22" s="178">
        <f>SUM(AH13:AH21)</f>
        <v>31309907.882041954</v>
      </c>
      <c r="AI22" s="197">
        <f t="shared" ref="AI22:AJ22" si="28">SUM(AI13:AI21)</f>
        <v>2530440.5346247107</v>
      </c>
      <c r="AJ22" s="179">
        <f t="shared" si="28"/>
        <v>33840348.416666664</v>
      </c>
      <c r="AK22" s="178">
        <f>SUM(AK13:AK21)</f>
        <v>30405038.655176789</v>
      </c>
      <c r="AL22" s="197">
        <f t="shared" ref="AL22:AM22" si="29">SUM(AL13:AL21)</f>
        <v>2457309.7614898779</v>
      </c>
      <c r="AM22" s="179">
        <f t="shared" si="29"/>
        <v>32862348.416666668</v>
      </c>
      <c r="AN22" s="178">
        <f>SUM(AN13:AN21)</f>
        <v>53179449.817416683</v>
      </c>
      <c r="AO22" s="197">
        <f t="shared" ref="AO22:AS22" si="30">SUM(AO13:AO21)</f>
        <v>4297918.5992499851</v>
      </c>
      <c r="AP22" s="179">
        <f t="shared" si="30"/>
        <v>57477368.416666664</v>
      </c>
      <c r="AQ22" s="180">
        <f t="shared" si="30"/>
        <v>412772216.1646083</v>
      </c>
      <c r="AR22" s="180">
        <f t="shared" si="30"/>
        <v>33359904.835391644</v>
      </c>
      <c r="AS22" s="180">
        <f t="shared" si="30"/>
        <v>446132121</v>
      </c>
    </row>
    <row r="23" spans="1:45" x14ac:dyDescent="0.25">
      <c r="A23" s="228" t="s">
        <v>271</v>
      </c>
      <c r="B23" s="229" t="s">
        <v>266</v>
      </c>
      <c r="C23" s="230" t="s">
        <v>247</v>
      </c>
      <c r="D23" s="231" t="s">
        <v>248</v>
      </c>
      <c r="E23" s="232" t="s">
        <v>47</v>
      </c>
      <c r="F23" s="230"/>
      <c r="G23" s="230" t="s">
        <v>247</v>
      </c>
      <c r="H23" s="231" t="s">
        <v>248</v>
      </c>
      <c r="I23" s="232" t="s">
        <v>47</v>
      </c>
      <c r="J23" s="230" t="s">
        <v>247</v>
      </c>
      <c r="K23" s="231" t="s">
        <v>248</v>
      </c>
      <c r="L23" s="232" t="s">
        <v>47</v>
      </c>
      <c r="M23" s="230" t="s">
        <v>247</v>
      </c>
      <c r="N23" s="231" t="s">
        <v>248</v>
      </c>
      <c r="O23" s="232" t="s">
        <v>47</v>
      </c>
      <c r="P23" s="230" t="s">
        <v>247</v>
      </c>
      <c r="Q23" s="231" t="s">
        <v>248</v>
      </c>
      <c r="R23" s="232" t="s">
        <v>47</v>
      </c>
      <c r="S23" s="230" t="s">
        <v>247</v>
      </c>
      <c r="T23" s="231" t="s">
        <v>248</v>
      </c>
      <c r="U23" s="232" t="s">
        <v>47</v>
      </c>
      <c r="V23" s="230" t="s">
        <v>247</v>
      </c>
      <c r="W23" s="231" t="s">
        <v>248</v>
      </c>
      <c r="X23" s="232" t="s">
        <v>47</v>
      </c>
      <c r="Y23" s="230" t="s">
        <v>247</v>
      </c>
      <c r="Z23" s="231" t="s">
        <v>248</v>
      </c>
      <c r="AA23" s="232" t="s">
        <v>47</v>
      </c>
      <c r="AB23" s="230" t="s">
        <v>247</v>
      </c>
      <c r="AC23" s="231" t="s">
        <v>248</v>
      </c>
      <c r="AD23" s="232" t="s">
        <v>47</v>
      </c>
      <c r="AE23" s="230" t="s">
        <v>247</v>
      </c>
      <c r="AF23" s="231" t="s">
        <v>248</v>
      </c>
      <c r="AG23" s="232" t="s">
        <v>47</v>
      </c>
      <c r="AH23" s="230" t="s">
        <v>247</v>
      </c>
      <c r="AI23" s="231" t="s">
        <v>248</v>
      </c>
      <c r="AJ23" s="232" t="s">
        <v>47</v>
      </c>
      <c r="AK23" s="230" t="s">
        <v>247</v>
      </c>
      <c r="AL23" s="231" t="s">
        <v>248</v>
      </c>
      <c r="AM23" s="232" t="s">
        <v>47</v>
      </c>
      <c r="AN23" s="230" t="s">
        <v>247</v>
      </c>
      <c r="AO23" s="231" t="s">
        <v>248</v>
      </c>
      <c r="AP23" s="232" t="s">
        <v>47</v>
      </c>
      <c r="AQ23" s="231" t="s">
        <v>268</v>
      </c>
      <c r="AR23" s="232" t="s">
        <v>269</v>
      </c>
      <c r="AS23" s="233" t="s">
        <v>270</v>
      </c>
    </row>
    <row r="24" spans="1:45" x14ac:dyDescent="0.25">
      <c r="A24" s="234"/>
      <c r="B24" s="236" t="s">
        <v>277</v>
      </c>
      <c r="C24" s="174">
        <f>+E24-D24</f>
        <v>127251630.92146845</v>
      </c>
      <c r="D24" s="175">
        <f>E24*'[1]4_bevételi prognózis'!$D$20*0.145</f>
        <v>1394849.0785315512</v>
      </c>
      <c r="E24" s="176">
        <f>'[1]3_költségterv'!S117</f>
        <v>128646480</v>
      </c>
      <c r="F24" s="215"/>
      <c r="G24" s="174">
        <f>+I24-H24</f>
        <v>10604302.576789038</v>
      </c>
      <c r="H24" s="175">
        <f>I24*'[1]4_bevételi prognózis'!$D$20*0.145</f>
        <v>116237.4232109626</v>
      </c>
      <c r="I24" s="176">
        <f>'[1]3_költségterv'!G117</f>
        <v>10720540</v>
      </c>
      <c r="J24" s="174">
        <f>+L24-K24</f>
        <v>10604302.576789038</v>
      </c>
      <c r="K24" s="175">
        <f>L24*'[1]4_bevételi prognózis'!$G$20*0.145</f>
        <v>116237.4232109626</v>
      </c>
      <c r="L24" s="176">
        <f>'[1]3_költségterv'!H117</f>
        <v>10720540</v>
      </c>
      <c r="M24" s="174">
        <f>+O24-N24</f>
        <v>10604302.576789038</v>
      </c>
      <c r="N24" s="175">
        <f>O24*'[1]4_bevételi prognózis'!$J$20*0.145</f>
        <v>116237.4232109626</v>
      </c>
      <c r="O24" s="176">
        <f>'[1]3_költségterv'!I117</f>
        <v>10720540</v>
      </c>
      <c r="P24" s="174">
        <f>+R24-Q24</f>
        <v>10604302.576789038</v>
      </c>
      <c r="Q24" s="175">
        <f>R24*'[1]4_bevételi prognózis'!$M$20*0.145</f>
        <v>116237.4232109626</v>
      </c>
      <c r="R24" s="176">
        <f>'[1]3_költségterv'!J117</f>
        <v>10720540</v>
      </c>
      <c r="S24" s="174">
        <f>+U24-T24</f>
        <v>10604302.576789038</v>
      </c>
      <c r="T24" s="175">
        <f>U24*'[1]4_bevételi prognózis'!$P$20*0.145</f>
        <v>116237.4232109626</v>
      </c>
      <c r="U24" s="176">
        <f>'[1]3_költségterv'!K117</f>
        <v>10720540</v>
      </c>
      <c r="V24" s="174">
        <f>+X24-W24</f>
        <v>10604302.576789038</v>
      </c>
      <c r="W24" s="175">
        <f>X24*'[1]4_bevételi prognózis'!$S$20*0.145</f>
        <v>116237.4232109626</v>
      </c>
      <c r="X24" s="176">
        <f>'[1]3_költségterv'!L117</f>
        <v>10720540</v>
      </c>
      <c r="Y24" s="174">
        <f>+AA24-Z24</f>
        <v>10604302.576789038</v>
      </c>
      <c r="Z24" s="175">
        <f>AA24*'[1]4_bevételi prognózis'!$V$20*0.145</f>
        <v>116237.4232109626</v>
      </c>
      <c r="AA24" s="176">
        <f>'[1]3_költségterv'!M117</f>
        <v>10720540</v>
      </c>
      <c r="AB24" s="174">
        <f>+AD24-AC24</f>
        <v>10604302.576789038</v>
      </c>
      <c r="AC24" s="175">
        <f>AD24*'[1]4_bevételi prognózis'!$Y$20*0.145</f>
        <v>116237.4232109626</v>
      </c>
      <c r="AD24" s="176">
        <f>'[1]3_költségterv'!N117</f>
        <v>10720540</v>
      </c>
      <c r="AE24" s="174">
        <f>+AG24-AF24</f>
        <v>10604302.576789038</v>
      </c>
      <c r="AF24" s="175">
        <f>AG24*'[1]4_bevételi prognózis'!$AB$20*0.145</f>
        <v>116237.4232109626</v>
      </c>
      <c r="AG24" s="176">
        <f>'[1]3_költségterv'!O117</f>
        <v>10720540</v>
      </c>
      <c r="AH24" s="174">
        <f>+AJ24-AI24</f>
        <v>10604302.576789038</v>
      </c>
      <c r="AI24" s="175">
        <f>AJ24*'[1]4_bevételi prognózis'!$AE$20*0.145</f>
        <v>116237.4232109626</v>
      </c>
      <c r="AJ24" s="176">
        <f>'[1]3_költségterv'!P117</f>
        <v>10720540</v>
      </c>
      <c r="AK24" s="174">
        <f>+AM24-AL24</f>
        <v>10604302.576789038</v>
      </c>
      <c r="AL24" s="175">
        <f>AM24*'[1]4_bevételi prognózis'!$AH$20*0.145</f>
        <v>116237.4232109626</v>
      </c>
      <c r="AM24" s="176">
        <f>'[1]3_költségterv'!Q117</f>
        <v>10720540</v>
      </c>
      <c r="AN24" s="174">
        <f>+AP24-AO24</f>
        <v>10604302.576789038</v>
      </c>
      <c r="AO24" s="175">
        <f>AP24*'[1]4_bevételi prognózis'!$AK$20*0.145</f>
        <v>116237.4232109626</v>
      </c>
      <c r="AP24" s="176">
        <f>'[1]3_költségterv'!R117</f>
        <v>10720540</v>
      </c>
      <c r="AQ24" s="216">
        <f t="shared" ref="AQ24:AS26" si="31">+AN24+AK24+AH24+AE24+AB24+Y24+V24+S24+P24+M24+J24+G24</f>
        <v>127251630.92146845</v>
      </c>
      <c r="AR24" s="216">
        <f t="shared" si="31"/>
        <v>1394849.0785315512</v>
      </c>
      <c r="AS24" s="216">
        <f t="shared" si="31"/>
        <v>128646480</v>
      </c>
    </row>
    <row r="25" spans="1:45" x14ac:dyDescent="0.25">
      <c r="A25" s="234"/>
      <c r="B25" s="243" t="s">
        <v>278</v>
      </c>
      <c r="C25" s="174">
        <f t="shared" ref="C25:C26" si="32">+E25-D25</f>
        <v>89561702.22906445</v>
      </c>
      <c r="D25" s="175">
        <f>+E25*'[1]4_bevételi prognózis'!$D$20</f>
        <v>7238301.7709355438</v>
      </c>
      <c r="E25" s="176">
        <f>'[1]3_költségterv'!S118</f>
        <v>96800004</v>
      </c>
      <c r="F25" s="215"/>
      <c r="G25" s="174">
        <f t="shared" ref="G25:G26" si="33">+I25-H25</f>
        <v>7463475.1857553711</v>
      </c>
      <c r="H25" s="175">
        <f>+I25*'[1]4_bevételi prognózis'!$D$20</f>
        <v>603191.81424462865</v>
      </c>
      <c r="I25" s="176">
        <f>'[1]3_költségterv'!G118</f>
        <v>8066667</v>
      </c>
      <c r="J25" s="174">
        <f t="shared" ref="J25:J26" si="34">+L25-K25</f>
        <v>7463475.1857553711</v>
      </c>
      <c r="K25" s="175">
        <f>+L25*'[1]4_bevételi prognózis'!$G$20</f>
        <v>603191.81424462865</v>
      </c>
      <c r="L25" s="176">
        <f>'[1]3_költségterv'!H118</f>
        <v>8066667</v>
      </c>
      <c r="M25" s="174">
        <f t="shared" ref="M25:M26" si="35">+O25-N25</f>
        <v>7463475.1857553711</v>
      </c>
      <c r="N25" s="175">
        <f>+O25*'[1]4_bevételi prognózis'!$J$20</f>
        <v>603191.81424462865</v>
      </c>
      <c r="O25" s="176">
        <f>'[1]3_költségterv'!I118</f>
        <v>8066667</v>
      </c>
      <c r="P25" s="174">
        <f t="shared" ref="P25:P26" si="36">+R25-Q25</f>
        <v>7463475.1857553711</v>
      </c>
      <c r="Q25" s="175">
        <f>+R25*'[1]4_bevételi prognózis'!$M$20</f>
        <v>603191.81424462865</v>
      </c>
      <c r="R25" s="176">
        <f>'[1]3_költségterv'!J118</f>
        <v>8066667</v>
      </c>
      <c r="S25" s="174">
        <f t="shared" ref="S25:S26" si="37">+U25-T25</f>
        <v>7463475.1857553711</v>
      </c>
      <c r="T25" s="175">
        <f>+U25*'[1]4_bevételi prognózis'!$P$20</f>
        <v>603191.81424462865</v>
      </c>
      <c r="U25" s="176">
        <f>'[1]3_költségterv'!K118</f>
        <v>8066667</v>
      </c>
      <c r="V25" s="174">
        <f t="shared" ref="V25:V26" si="38">+X25-W25</f>
        <v>7463475.1857553711</v>
      </c>
      <c r="W25" s="175">
        <f>+X25*'[1]4_bevételi prognózis'!$S$20</f>
        <v>603191.81424462865</v>
      </c>
      <c r="X25" s="176">
        <f>'[1]3_költségterv'!L118</f>
        <v>8066667</v>
      </c>
      <c r="Y25" s="174">
        <f t="shared" ref="Y25:Y26" si="39">+AA25-Z25</f>
        <v>7463475.1857553711</v>
      </c>
      <c r="Z25" s="175">
        <f>+AA25*'[1]4_bevételi prognózis'!$V$20</f>
        <v>603191.81424462865</v>
      </c>
      <c r="AA25" s="176">
        <f>'[1]3_költségterv'!M118</f>
        <v>8066667</v>
      </c>
      <c r="AB25" s="174">
        <f t="shared" ref="AB25:AB26" si="40">+AD25-AC25</f>
        <v>7463475.1857553711</v>
      </c>
      <c r="AC25" s="175">
        <f>+AD25*'[1]4_bevételi prognózis'!$Y$20</f>
        <v>603191.81424462865</v>
      </c>
      <c r="AD25" s="176">
        <f>'[1]3_költségterv'!N118</f>
        <v>8066667</v>
      </c>
      <c r="AE25" s="174">
        <f t="shared" ref="AE25:AE26" si="41">+AG25-AF25</f>
        <v>7463475.1857553711</v>
      </c>
      <c r="AF25" s="175">
        <f>+AG25*'[1]4_bevételi prognózis'!$AB$20</f>
        <v>603191.81424462865</v>
      </c>
      <c r="AG25" s="176">
        <f>'[1]3_költségterv'!O118</f>
        <v>8066667</v>
      </c>
      <c r="AH25" s="174">
        <f t="shared" ref="AH25:AH26" si="42">+AJ25-AI25</f>
        <v>7463475.1857553711</v>
      </c>
      <c r="AI25" s="175">
        <f>+AJ25*'[1]4_bevételi prognózis'!$AE$20</f>
        <v>603191.81424462865</v>
      </c>
      <c r="AJ25" s="176">
        <f>'[1]3_költségterv'!P118</f>
        <v>8066667</v>
      </c>
      <c r="AK25" s="174">
        <f t="shared" ref="AK25:AK26" si="43">+AM25-AL25</f>
        <v>7463475.1857553711</v>
      </c>
      <c r="AL25" s="175">
        <f>+AM25*'[1]4_bevételi prognózis'!$AH$20</f>
        <v>603191.81424462865</v>
      </c>
      <c r="AM25" s="176">
        <f>'[1]3_költségterv'!Q118</f>
        <v>8066667</v>
      </c>
      <c r="AN25" s="174">
        <f t="shared" ref="AN25:AN26" si="44">+AP25-AO25</f>
        <v>7463475.1857553711</v>
      </c>
      <c r="AO25" s="175">
        <f>+AP25*'[1]4_bevételi prognózis'!$AK$20</f>
        <v>603191.81424462865</v>
      </c>
      <c r="AP25" s="176">
        <f>'[1]3_költségterv'!R118</f>
        <v>8066667</v>
      </c>
      <c r="AQ25" s="216">
        <f t="shared" si="31"/>
        <v>89561702.22906445</v>
      </c>
      <c r="AR25" s="216">
        <f t="shared" si="31"/>
        <v>7238301.7709355457</v>
      </c>
      <c r="AS25" s="216">
        <f t="shared" si="31"/>
        <v>96800004</v>
      </c>
    </row>
    <row r="26" spans="1:45" x14ac:dyDescent="0.25">
      <c r="A26" s="234"/>
      <c r="B26" s="236" t="s">
        <v>279</v>
      </c>
      <c r="C26" s="174">
        <f t="shared" si="32"/>
        <v>36290849.080620982</v>
      </c>
      <c r="D26" s="175">
        <f>+E26*'[1]4_bevételi prognózis'!$D$20</f>
        <v>2932996.0310174576</v>
      </c>
      <c r="E26" s="176">
        <f>'[1]3_költségterv'!S119</f>
        <v>39223845.111638442</v>
      </c>
      <c r="F26" s="215"/>
      <c r="G26" s="174">
        <f t="shared" si="33"/>
        <v>2417109.9915768504</v>
      </c>
      <c r="H26" s="175">
        <f>+I26*'[1]4_bevételi prognózis'!$D$20</f>
        <v>195348.80531668826</v>
      </c>
      <c r="I26" s="176">
        <f>'[1]3_költségterv'!G119</f>
        <v>2612458.7968935389</v>
      </c>
      <c r="J26" s="174">
        <f t="shared" si="34"/>
        <v>2183196.1214242522</v>
      </c>
      <c r="K26" s="175">
        <f>+L26*'[1]4_bevételi prognózis'!$G$20</f>
        <v>176444.08222152485</v>
      </c>
      <c r="L26" s="176">
        <f>'[1]3_költségterv'!H119</f>
        <v>2359640.203645777</v>
      </c>
      <c r="M26" s="174">
        <f t="shared" si="35"/>
        <v>2417109.9915768504</v>
      </c>
      <c r="N26" s="175">
        <f>+O26*'[1]4_bevételi prognózis'!$J$20</f>
        <v>195348.80531668826</v>
      </c>
      <c r="O26" s="176">
        <f>'[1]3_költségterv'!I119</f>
        <v>2612458.7968935389</v>
      </c>
      <c r="P26" s="174">
        <f t="shared" si="36"/>
        <v>2339138.7015259843</v>
      </c>
      <c r="Q26" s="175">
        <f>+R26*'[1]4_bevételi prognózis'!$M$20</f>
        <v>189047.23095163377</v>
      </c>
      <c r="R26" s="176">
        <f>'[1]3_költségterv'!J119</f>
        <v>2528185.9324776181</v>
      </c>
      <c r="S26" s="174">
        <f t="shared" si="37"/>
        <v>2417109.9915768504</v>
      </c>
      <c r="T26" s="175">
        <f>+U26*'[1]4_bevételi prognózis'!$P$20</f>
        <v>195348.80531668826</v>
      </c>
      <c r="U26" s="176">
        <f>'[1]3_költségterv'!K119</f>
        <v>2612458.7968935389</v>
      </c>
      <c r="V26" s="174">
        <f t="shared" si="38"/>
        <v>3436988.4508794663</v>
      </c>
      <c r="W26" s="175">
        <f>+X26*'[1]4_bevételi prognózis'!$S$20</f>
        <v>277774.52830293</v>
      </c>
      <c r="X26" s="176">
        <f>'[1]3_költségterv'!L119</f>
        <v>3714762.9791823961</v>
      </c>
      <c r="Y26" s="174">
        <f t="shared" si="39"/>
        <v>3551554.7325754487</v>
      </c>
      <c r="Z26" s="175">
        <f>+AA26*'[1]4_bevételi prognózis'!$V$20</f>
        <v>287033.67924636102</v>
      </c>
      <c r="AA26" s="176">
        <f>'[1]3_költségterv'!M119</f>
        <v>3838588.4118218096</v>
      </c>
      <c r="AB26" s="174">
        <f t="shared" si="40"/>
        <v>3551554.7325754487</v>
      </c>
      <c r="AC26" s="175">
        <f>+AD26*'[1]4_bevételi prognózis'!$Y$20</f>
        <v>287033.67924636102</v>
      </c>
      <c r="AD26" s="176">
        <f>'[1]3_költségterv'!N119</f>
        <v>3838588.4118218096</v>
      </c>
      <c r="AE26" s="174">
        <f t="shared" si="41"/>
        <v>3436988.4508794663</v>
      </c>
      <c r="AF26" s="175">
        <f>+AG26*'[1]4_bevételi prognózis'!$AB$20</f>
        <v>277774.52830293</v>
      </c>
      <c r="AG26" s="176">
        <f>'[1]3_költségterv'!O119</f>
        <v>3714762.9791823961</v>
      </c>
      <c r="AH26" s="174">
        <f t="shared" si="42"/>
        <v>3551554.7325754487</v>
      </c>
      <c r="AI26" s="175">
        <f>+AJ26*'[1]4_bevételi prognózis'!$AE$20</f>
        <v>287033.67924636102</v>
      </c>
      <c r="AJ26" s="176">
        <f>'[1]3_költségterv'!P119</f>
        <v>3838588.4118218096</v>
      </c>
      <c r="AK26" s="174">
        <f t="shared" si="43"/>
        <v>3436988.4508794663</v>
      </c>
      <c r="AL26" s="175">
        <f>+AM26*'[1]4_bevételi prognózis'!$AH$20</f>
        <v>277774.52830293</v>
      </c>
      <c r="AM26" s="176">
        <f>'[1]3_költségterv'!Q119</f>
        <v>3714762.9791823961</v>
      </c>
      <c r="AN26" s="174">
        <f t="shared" si="44"/>
        <v>3551554.7325754487</v>
      </c>
      <c r="AO26" s="175">
        <f>+AP26*'[1]4_bevételi prognózis'!$AK$20</f>
        <v>287033.67924636102</v>
      </c>
      <c r="AP26" s="176">
        <f>'[1]3_költségterv'!R119</f>
        <v>3838588.4118218096</v>
      </c>
      <c r="AQ26" s="216">
        <f t="shared" si="31"/>
        <v>36290849.080620982</v>
      </c>
      <c r="AR26" s="216">
        <f t="shared" si="31"/>
        <v>2932996.0310174571</v>
      </c>
      <c r="AS26" s="216">
        <f t="shared" si="31"/>
        <v>39223845.111638442</v>
      </c>
    </row>
    <row r="27" spans="1:45" x14ac:dyDescent="0.25">
      <c r="A27" s="240"/>
      <c r="B27" s="241" t="s">
        <v>276</v>
      </c>
      <c r="C27" s="178">
        <f>SUM(C24:C26)</f>
        <v>253104182.23115388</v>
      </c>
      <c r="D27" s="197">
        <f t="shared" ref="D27:E27" si="45">SUM(D24:D26)</f>
        <v>11566146.880484553</v>
      </c>
      <c r="E27" s="179">
        <f t="shared" si="45"/>
        <v>264670329.11163843</v>
      </c>
      <c r="F27" s="242"/>
      <c r="G27" s="178">
        <f>SUM(G24:G26)</f>
        <v>20484887.754121259</v>
      </c>
      <c r="H27" s="197">
        <f t="shared" ref="H27:I27" si="46">SUM(H24:H26)</f>
        <v>914778.04277227947</v>
      </c>
      <c r="I27" s="179">
        <f t="shared" si="46"/>
        <v>21399665.796893537</v>
      </c>
      <c r="J27" s="178">
        <f>SUM(J24:J26)</f>
        <v>20250973.883968659</v>
      </c>
      <c r="K27" s="197">
        <f t="shared" ref="K27:L27" si="47">SUM(K24:K26)</f>
        <v>895873.31967711612</v>
      </c>
      <c r="L27" s="179">
        <f t="shared" si="47"/>
        <v>21146847.203645777</v>
      </c>
      <c r="M27" s="178">
        <f>SUM(M24:M26)</f>
        <v>20484887.754121259</v>
      </c>
      <c r="N27" s="197">
        <f t="shared" ref="N27:O27" si="48">SUM(N24:N26)</f>
        <v>914778.04277227947</v>
      </c>
      <c r="O27" s="179">
        <f t="shared" si="48"/>
        <v>21399665.796893537</v>
      </c>
      <c r="P27" s="178">
        <f>SUM(P24:P26)</f>
        <v>20406916.464070395</v>
      </c>
      <c r="Q27" s="197">
        <f t="shared" ref="Q27:R27" si="49">SUM(Q24:Q26)</f>
        <v>908476.46840722498</v>
      </c>
      <c r="R27" s="179">
        <f t="shared" si="49"/>
        <v>21315392.932477619</v>
      </c>
      <c r="S27" s="178">
        <f>SUM(S24:S26)</f>
        <v>20484887.754121259</v>
      </c>
      <c r="T27" s="197">
        <f t="shared" ref="T27:U27" si="50">SUM(T24:T26)</f>
        <v>914778.04277227947</v>
      </c>
      <c r="U27" s="179">
        <f t="shared" si="50"/>
        <v>21399665.796893537</v>
      </c>
      <c r="V27" s="178">
        <f>SUM(V24:V26)</f>
        <v>21504766.213423874</v>
      </c>
      <c r="W27" s="197">
        <f t="shared" ref="W27:X27" si="51">SUM(W24:W26)</f>
        <v>997203.76575852116</v>
      </c>
      <c r="X27" s="179">
        <f t="shared" si="51"/>
        <v>22501969.979182396</v>
      </c>
      <c r="Y27" s="178">
        <f>SUM(Y24:Y26)</f>
        <v>21619332.495119859</v>
      </c>
      <c r="Z27" s="197">
        <f t="shared" ref="Z27:AA27" si="52">SUM(Z24:Z26)</f>
        <v>1006462.9167019522</v>
      </c>
      <c r="AA27" s="179">
        <f t="shared" si="52"/>
        <v>22625795.411821809</v>
      </c>
      <c r="AB27" s="178">
        <f>SUM(AB24:AB26)</f>
        <v>21619332.495119859</v>
      </c>
      <c r="AC27" s="197">
        <f t="shared" ref="AC27:AD27" si="53">SUM(AC24:AC26)</f>
        <v>1006462.9167019522</v>
      </c>
      <c r="AD27" s="179">
        <f t="shared" si="53"/>
        <v>22625795.411821809</v>
      </c>
      <c r="AE27" s="178">
        <f>SUM(AE24:AE26)</f>
        <v>21504766.213423874</v>
      </c>
      <c r="AF27" s="197">
        <f t="shared" ref="AF27:AG27" si="54">SUM(AF24:AF26)</f>
        <v>997203.76575852116</v>
      </c>
      <c r="AG27" s="179">
        <f t="shared" si="54"/>
        <v>22501969.979182396</v>
      </c>
      <c r="AH27" s="178">
        <f>SUM(AH24:AH26)</f>
        <v>21619332.495119859</v>
      </c>
      <c r="AI27" s="197">
        <f t="shared" ref="AI27:AJ27" si="55">SUM(AI24:AI26)</f>
        <v>1006462.9167019522</v>
      </c>
      <c r="AJ27" s="179">
        <f t="shared" si="55"/>
        <v>22625795.411821809</v>
      </c>
      <c r="AK27" s="178">
        <f>SUM(AK24:AK26)</f>
        <v>21504766.213423874</v>
      </c>
      <c r="AL27" s="197">
        <f t="shared" ref="AL27:AM27" si="56">SUM(AL24:AL26)</f>
        <v>997203.76575852116</v>
      </c>
      <c r="AM27" s="179">
        <f t="shared" si="56"/>
        <v>22501969.979182396</v>
      </c>
      <c r="AN27" s="178">
        <f>SUM(AN24:AN26)</f>
        <v>21619332.495119859</v>
      </c>
      <c r="AO27" s="197">
        <f t="shared" ref="AO27:AP27" si="57">SUM(AO24:AO26)</f>
        <v>1006462.9167019522</v>
      </c>
      <c r="AP27" s="179">
        <f t="shared" si="57"/>
        <v>22625795.411821809</v>
      </c>
      <c r="AQ27" s="244">
        <f>SUM(AQ24:AQ26)</f>
        <v>253104182.23115388</v>
      </c>
      <c r="AR27" s="197">
        <f t="shared" ref="AR27:AS27" si="58">SUM(AR24:AR26)</f>
        <v>11566146.880484555</v>
      </c>
      <c r="AS27" s="179">
        <f t="shared" si="58"/>
        <v>264670329.11163843</v>
      </c>
    </row>
    <row r="28" spans="1:45" ht="15.75" thickBot="1" x14ac:dyDescent="0.3">
      <c r="A28" s="245" t="s">
        <v>280</v>
      </c>
      <c r="B28" s="246" t="s">
        <v>281</v>
      </c>
      <c r="C28" s="247">
        <f>C11-C22-C27</f>
        <v>232419889.58353874</v>
      </c>
      <c r="D28" s="248">
        <f t="shared" ref="D28:E28" si="59">D11-D22-D27</f>
        <v>22161596.094763935</v>
      </c>
      <c r="E28" s="249">
        <f t="shared" si="59"/>
        <v>254581485.67830265</v>
      </c>
      <c r="F28" s="250"/>
      <c r="G28" s="247">
        <f>G11-G22-G27</f>
        <v>42618680.527952909</v>
      </c>
      <c r="H28" s="248">
        <f t="shared" ref="H28:I28" si="60">H11-H22-H27</f>
        <v>1320723.5893802177</v>
      </c>
      <c r="I28" s="249">
        <f t="shared" si="60"/>
        <v>43939404.117333122</v>
      </c>
      <c r="J28" s="247">
        <f>J11-J22-J27</f>
        <v>14281147.943620585</v>
      </c>
      <c r="K28" s="248">
        <f t="shared" ref="K28:L28" si="61">K11-K22-K27</f>
        <v>933364.39051763038</v>
      </c>
      <c r="L28" s="249">
        <f t="shared" si="61"/>
        <v>15214512.334138226</v>
      </c>
      <c r="M28" s="247">
        <f>M11-M22-M27</f>
        <v>3962719.9900405258</v>
      </c>
      <c r="N28" s="248">
        <f t="shared" ref="N28:O28" si="62">N11-N22-N27</f>
        <v>889459.90472449095</v>
      </c>
      <c r="O28" s="249">
        <f t="shared" si="62"/>
        <v>4852179.8947650269</v>
      </c>
      <c r="P28" s="247">
        <f>P11-P22-P27</f>
        <v>5527529.9338747226</v>
      </c>
      <c r="Q28" s="248">
        <f t="shared" ref="Q28:R28" si="63">Q11-Q22-Q27</f>
        <v>1316806.0331586679</v>
      </c>
      <c r="R28" s="249">
        <f t="shared" si="63"/>
        <v>6844335.96703339</v>
      </c>
      <c r="S28" s="247">
        <f>S11-S22-S27</f>
        <v>7093790.2962493002</v>
      </c>
      <c r="T28" s="248">
        <f t="shared" ref="T28:U28" si="64">T11-T22-T27</f>
        <v>1527209.5985157276</v>
      </c>
      <c r="U28" s="249">
        <f t="shared" si="64"/>
        <v>8620999.8947650231</v>
      </c>
      <c r="V28" s="247">
        <f>V11-V22-V27</f>
        <v>17485415.183262642</v>
      </c>
      <c r="W28" s="248">
        <f t="shared" ref="W28:X28" si="65">W11-W22-W27</f>
        <v>2314337.9809293607</v>
      </c>
      <c r="X28" s="249">
        <f t="shared" si="65"/>
        <v>19799753.16419201</v>
      </c>
      <c r="Y28" s="247">
        <f>Y11-Y22-Y27</f>
        <v>20064937.306861673</v>
      </c>
      <c r="Z28" s="248">
        <f t="shared" ref="Z28:AA28" si="66">Z11-Z22-Z27</f>
        <v>2528179.6326974789</v>
      </c>
      <c r="AA28" s="249">
        <f t="shared" si="66"/>
        <v>22593116.939559158</v>
      </c>
      <c r="AB28" s="247">
        <f>AB11-AB22-AB27</f>
        <v>24527126.445755254</v>
      </c>
      <c r="AC28" s="248">
        <f t="shared" ref="AC28:AD28" si="67">AC11-AC22-AC27</f>
        <v>2657990.4938038914</v>
      </c>
      <c r="AD28" s="249">
        <f t="shared" si="67"/>
        <v>27185116.93955915</v>
      </c>
      <c r="AE28" s="247">
        <f>AE11-AE22-AE27</f>
        <v>12489204.728178892</v>
      </c>
      <c r="AF28" s="248">
        <f t="shared" ref="AF28:AG28" si="68">AF11-AF22-AF27</f>
        <v>1910548.4360131037</v>
      </c>
      <c r="AG28" s="249">
        <f t="shared" si="68"/>
        <v>14399753.16419201</v>
      </c>
      <c r="AH28" s="247">
        <f>AH11-AH22-AH27</f>
        <v>25245669.511429418</v>
      </c>
      <c r="AI28" s="248">
        <f t="shared" ref="AI28:AJ28" si="69">AI11-AI22-AI27</f>
        <v>2869894.7604254447</v>
      </c>
      <c r="AJ28" s="249">
        <f t="shared" si="69"/>
        <v>28115564.271854874</v>
      </c>
      <c r="AK28" s="247">
        <f>AK11-AK22-AK27</f>
        <v>39020389.069440946</v>
      </c>
      <c r="AL28" s="248">
        <f t="shared" ref="AL28:AM28" si="70">AL11-AL22-AL27</f>
        <v>2900631.4270467693</v>
      </c>
      <c r="AM28" s="249">
        <f t="shared" si="70"/>
        <v>41921020.496487722</v>
      </c>
      <c r="AN28" s="247">
        <f>AN11-AN22-AN27</f>
        <v>20103278.646871816</v>
      </c>
      <c r="AO28" s="248">
        <f t="shared" ref="AO28:AP28" si="71">AO11-AO22-AO27</f>
        <v>992449.84755114256</v>
      </c>
      <c r="AP28" s="249">
        <f t="shared" si="71"/>
        <v>21095728.494422968</v>
      </c>
      <c r="AQ28" s="247">
        <f>AQ11-AQ22-AQ27</f>
        <v>232419889.5835388</v>
      </c>
      <c r="AR28" s="248">
        <f t="shared" ref="AR28:AS28" si="72">AR11-AR22-AR27</f>
        <v>22161596.094763931</v>
      </c>
      <c r="AS28" s="249">
        <f t="shared" si="72"/>
        <v>254581485.67830265</v>
      </c>
    </row>
  </sheetData>
  <mergeCells count="15">
    <mergeCell ref="A1:AS2"/>
    <mergeCell ref="A3:B3"/>
    <mergeCell ref="C3:E3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H3:AJ3"/>
    <mergeCell ref="AK3:AM3"/>
    <mergeCell ref="AN3:A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0"/>
  <sheetViews>
    <sheetView workbookViewId="0">
      <selection activeCell="H36" sqref="H36"/>
    </sheetView>
  </sheetViews>
  <sheetFormatPr defaultRowHeight="15" x14ac:dyDescent="0.25"/>
  <cols>
    <col min="1" max="1" width="12.85546875" customWidth="1"/>
    <col min="2" max="2" width="34.5703125" customWidth="1"/>
    <col min="3" max="3" width="13.85546875" customWidth="1"/>
    <col min="4" max="4" width="11.85546875" customWidth="1"/>
    <col min="5" max="5" width="15.5703125" customWidth="1"/>
    <col min="6" max="6" width="12.85546875" customWidth="1"/>
    <col min="7" max="7" width="11.85546875" customWidth="1"/>
    <col min="8" max="8" width="13.85546875" customWidth="1"/>
    <col min="9" max="9" width="14.7109375" customWidth="1"/>
    <col min="10" max="10" width="15.5703125" customWidth="1"/>
    <col min="11" max="11" width="16.42578125" customWidth="1"/>
    <col min="12" max="12" width="11.85546875" customWidth="1"/>
    <col min="13" max="13" width="10.140625" customWidth="1"/>
    <col min="14" max="15" width="11.140625" customWidth="1"/>
    <col min="16" max="16" width="10.140625" customWidth="1"/>
    <col min="17" max="18" width="11.140625" customWidth="1"/>
    <col min="19" max="19" width="10.140625" customWidth="1"/>
    <col min="20" max="21" width="11.140625" customWidth="1"/>
    <col min="22" max="22" width="10.140625" customWidth="1"/>
    <col min="23" max="24" width="11.140625" customWidth="1"/>
    <col min="25" max="25" width="10.140625" customWidth="1"/>
    <col min="26" max="27" width="11.140625" customWidth="1"/>
    <col min="28" max="28" width="10.140625" customWidth="1"/>
    <col min="29" max="30" width="11.140625" customWidth="1"/>
    <col min="31" max="31" width="10.140625" customWidth="1"/>
    <col min="32" max="33" width="11.140625" customWidth="1"/>
    <col min="34" max="34" width="10.140625" customWidth="1"/>
    <col min="35" max="36" width="11.140625" customWidth="1"/>
    <col min="37" max="37" width="10.140625" customWidth="1"/>
    <col min="38" max="39" width="11.140625" customWidth="1"/>
    <col min="40" max="40" width="10.140625" customWidth="1"/>
    <col min="41" max="42" width="11.140625" customWidth="1"/>
    <col min="43" max="43" width="10.140625" customWidth="1"/>
    <col min="44" max="45" width="11.140625" customWidth="1"/>
    <col min="46" max="46" width="10.140625" customWidth="1"/>
    <col min="47" max="47" width="11.140625" customWidth="1"/>
    <col min="48" max="48" width="12.5703125" customWidth="1"/>
    <col min="49" max="49" width="10.7109375" customWidth="1"/>
    <col min="50" max="50" width="12.5703125" customWidth="1"/>
  </cols>
  <sheetData>
    <row r="1" spans="1:50" ht="14.45" customHeight="1" x14ac:dyDescent="0.25">
      <c r="A1" s="482" t="s">
        <v>282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3"/>
      <c r="AJ1" s="483"/>
      <c r="AK1" s="483"/>
      <c r="AL1" s="483"/>
      <c r="AM1" s="483"/>
      <c r="AN1" s="483"/>
      <c r="AO1" s="483"/>
      <c r="AP1" s="483"/>
      <c r="AQ1" s="483"/>
      <c r="AR1" s="483"/>
      <c r="AS1" s="483"/>
      <c r="AT1" s="483"/>
      <c r="AU1" s="483"/>
      <c r="AV1" s="483"/>
      <c r="AW1" s="483"/>
      <c r="AX1" s="483"/>
    </row>
    <row r="2" spans="1:50" ht="15.75" thickBot="1" x14ac:dyDescent="0.3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473"/>
      <c r="AG2" s="473"/>
      <c r="AH2" s="473"/>
      <c r="AI2" s="473"/>
      <c r="AJ2" s="473"/>
      <c r="AK2" s="473"/>
      <c r="AL2" s="473"/>
      <c r="AM2" s="473"/>
      <c r="AN2" s="473"/>
      <c r="AO2" s="473"/>
      <c r="AP2" s="473"/>
      <c r="AQ2" s="473"/>
      <c r="AR2" s="473"/>
      <c r="AS2" s="473"/>
      <c r="AT2" s="473"/>
      <c r="AU2" s="473"/>
      <c r="AV2" s="473"/>
      <c r="AW2" s="473"/>
      <c r="AX2" s="473"/>
    </row>
    <row r="3" spans="1:50" s="253" customFormat="1" ht="15.75" thickBot="1" x14ac:dyDescent="0.3">
      <c r="A3" s="251"/>
      <c r="B3" s="252"/>
      <c r="C3" s="484" t="s">
        <v>283</v>
      </c>
      <c r="D3" s="485"/>
      <c r="E3" s="486"/>
      <c r="F3" s="484" t="s">
        <v>284</v>
      </c>
      <c r="G3" s="485"/>
      <c r="H3" s="486"/>
      <c r="I3" s="484" t="s">
        <v>285</v>
      </c>
      <c r="J3" s="485"/>
      <c r="K3" s="485"/>
      <c r="L3" s="487" t="s">
        <v>286</v>
      </c>
      <c r="M3" s="488"/>
      <c r="N3" s="489"/>
      <c r="O3" s="487" t="s">
        <v>287</v>
      </c>
      <c r="P3" s="488"/>
      <c r="Q3" s="489"/>
      <c r="R3" s="487" t="s">
        <v>288</v>
      </c>
      <c r="S3" s="488"/>
      <c r="T3" s="489"/>
      <c r="U3" s="487" t="s">
        <v>289</v>
      </c>
      <c r="V3" s="488"/>
      <c r="W3" s="489"/>
      <c r="X3" s="487" t="s">
        <v>290</v>
      </c>
      <c r="Y3" s="488"/>
      <c r="Z3" s="489"/>
      <c r="AA3" s="487" t="s">
        <v>291</v>
      </c>
      <c r="AB3" s="488"/>
      <c r="AC3" s="489"/>
      <c r="AD3" s="487" t="s">
        <v>292</v>
      </c>
      <c r="AE3" s="488"/>
      <c r="AF3" s="489"/>
      <c r="AG3" s="487" t="s">
        <v>293</v>
      </c>
      <c r="AH3" s="488"/>
      <c r="AI3" s="489"/>
      <c r="AJ3" s="487" t="s">
        <v>294</v>
      </c>
      <c r="AK3" s="488"/>
      <c r="AL3" s="489"/>
      <c r="AM3" s="487" t="s">
        <v>295</v>
      </c>
      <c r="AN3" s="488"/>
      <c r="AO3" s="489"/>
      <c r="AP3" s="487" t="s">
        <v>296</v>
      </c>
      <c r="AQ3" s="488"/>
      <c r="AR3" s="489"/>
      <c r="AS3" s="487" t="s">
        <v>297</v>
      </c>
      <c r="AT3" s="488"/>
      <c r="AU3" s="489"/>
      <c r="AV3" s="487" t="s">
        <v>47</v>
      </c>
      <c r="AW3" s="488"/>
      <c r="AX3" s="489"/>
    </row>
    <row r="4" spans="1:50" x14ac:dyDescent="0.25">
      <c r="A4" s="490" t="s">
        <v>265</v>
      </c>
      <c r="B4" s="491"/>
      <c r="C4" s="203" t="s">
        <v>247</v>
      </c>
      <c r="D4" s="204" t="s">
        <v>248</v>
      </c>
      <c r="E4" s="205" t="s">
        <v>298</v>
      </c>
      <c r="F4" s="206" t="s">
        <v>247</v>
      </c>
      <c r="G4" s="207" t="s">
        <v>248</v>
      </c>
      <c r="H4" s="208" t="s">
        <v>299</v>
      </c>
      <c r="I4" s="206" t="s">
        <v>252</v>
      </c>
      <c r="J4" s="207" t="s">
        <v>253</v>
      </c>
      <c r="K4" s="209" t="s">
        <v>254</v>
      </c>
      <c r="L4" s="206" t="s">
        <v>300</v>
      </c>
      <c r="M4" s="210" t="s">
        <v>301</v>
      </c>
      <c r="N4" s="211" t="s">
        <v>47</v>
      </c>
      <c r="O4" s="206" t="s">
        <v>300</v>
      </c>
      <c r="P4" s="210" t="s">
        <v>301</v>
      </c>
      <c r="Q4" s="211" t="s">
        <v>47</v>
      </c>
      <c r="R4" s="206" t="s">
        <v>300</v>
      </c>
      <c r="S4" s="210" t="s">
        <v>301</v>
      </c>
      <c r="T4" s="211" t="s">
        <v>47</v>
      </c>
      <c r="U4" s="206" t="s">
        <v>300</v>
      </c>
      <c r="V4" s="210" t="s">
        <v>301</v>
      </c>
      <c r="W4" s="211" t="s">
        <v>47</v>
      </c>
      <c r="X4" s="206" t="s">
        <v>300</v>
      </c>
      <c r="Y4" s="210" t="s">
        <v>301</v>
      </c>
      <c r="Z4" s="211" t="s">
        <v>47</v>
      </c>
      <c r="AA4" s="206" t="s">
        <v>300</v>
      </c>
      <c r="AB4" s="210" t="s">
        <v>301</v>
      </c>
      <c r="AC4" s="211" t="s">
        <v>47</v>
      </c>
      <c r="AD4" s="206" t="s">
        <v>300</v>
      </c>
      <c r="AE4" s="210" t="s">
        <v>301</v>
      </c>
      <c r="AF4" s="211" t="s">
        <v>47</v>
      </c>
      <c r="AG4" s="206" t="s">
        <v>300</v>
      </c>
      <c r="AH4" s="210" t="s">
        <v>301</v>
      </c>
      <c r="AI4" s="211" t="s">
        <v>47</v>
      </c>
      <c r="AJ4" s="206" t="s">
        <v>300</v>
      </c>
      <c r="AK4" s="210" t="s">
        <v>301</v>
      </c>
      <c r="AL4" s="211" t="s">
        <v>47</v>
      </c>
      <c r="AM4" s="206" t="s">
        <v>300</v>
      </c>
      <c r="AN4" s="210" t="s">
        <v>301</v>
      </c>
      <c r="AO4" s="211" t="s">
        <v>47</v>
      </c>
      <c r="AP4" s="206" t="s">
        <v>300</v>
      </c>
      <c r="AQ4" s="210" t="s">
        <v>301</v>
      </c>
      <c r="AR4" s="211" t="s">
        <v>47</v>
      </c>
      <c r="AS4" s="206" t="s">
        <v>300</v>
      </c>
      <c r="AT4" s="210" t="s">
        <v>301</v>
      </c>
      <c r="AU4" s="211" t="s">
        <v>47</v>
      </c>
      <c r="AV4" s="206" t="s">
        <v>300</v>
      </c>
      <c r="AW4" s="210" t="s">
        <v>301</v>
      </c>
      <c r="AX4" s="211" t="s">
        <v>47</v>
      </c>
    </row>
    <row r="5" spans="1:50" x14ac:dyDescent="0.25">
      <c r="A5" s="213"/>
      <c r="B5" s="254" t="s">
        <v>302</v>
      </c>
      <c r="C5" s="255">
        <f>C6+C7</f>
        <v>612037691.72689021</v>
      </c>
      <c r="D5" s="256">
        <f>D6+D7</f>
        <v>51648350.771222092</v>
      </c>
      <c r="E5" s="257">
        <f>C5+D5</f>
        <v>663686042.49811232</v>
      </c>
      <c r="F5" s="255">
        <f>+C5*0.27</f>
        <v>165250176.76626036</v>
      </c>
      <c r="G5" s="258">
        <f>+D5*0.27</f>
        <v>13945054.708229966</v>
      </c>
      <c r="H5" s="257">
        <f>+E5*0.27</f>
        <v>179195231.47449034</v>
      </c>
      <c r="I5" s="259">
        <f>+C5+F5</f>
        <v>777287868.49315059</v>
      </c>
      <c r="J5" s="260">
        <f>+D5+G5</f>
        <v>65593405.479452059</v>
      </c>
      <c r="K5" s="261">
        <f>+I5+J5</f>
        <v>842881273.97260261</v>
      </c>
      <c r="L5" s="259">
        <f>'[1]5_bevételi terv'!L17</f>
        <v>51690673.972602732</v>
      </c>
      <c r="M5" s="259">
        <f>'[1]5_bevételi terv'!M17</f>
        <v>4448457.5342465714</v>
      </c>
      <c r="N5" s="262">
        <f>L5+M5</f>
        <v>56139131.506849304</v>
      </c>
      <c r="O5" s="259">
        <f>'[1]5_bevételi terv'!O17</f>
        <v>46688350.684931502</v>
      </c>
      <c r="P5" s="259">
        <f>'[1]5_bevételi terv'!P17</f>
        <v>4017961.6438356191</v>
      </c>
      <c r="Q5" s="262">
        <f t="shared" ref="Q5:Q10" si="0">O5+P5</f>
        <v>50706312.328767121</v>
      </c>
      <c r="R5" s="259">
        <f>'[1]5_bevételi terv'!R17</f>
        <v>51690673.972602732</v>
      </c>
      <c r="S5" s="259">
        <f>'[1]5_bevételi terv'!S17</f>
        <v>4448457.5342465714</v>
      </c>
      <c r="T5" s="262">
        <f t="shared" ref="T5:T10" si="1">R5+S5</f>
        <v>56139131.506849304</v>
      </c>
      <c r="U5" s="259">
        <f>'[1]5_bevételi terv'!U17</f>
        <v>50023232.87671233</v>
      </c>
      <c r="V5" s="259">
        <f>'[1]5_bevételi terv'!V17</f>
        <v>4304958.9041095898</v>
      </c>
      <c r="W5" s="262">
        <f t="shared" ref="W5:W10" si="2">U5+V5</f>
        <v>54328191.780821919</v>
      </c>
      <c r="X5" s="259">
        <f>'[1]5_bevételi terv'!X17</f>
        <v>51690673.972602732</v>
      </c>
      <c r="Y5" s="259">
        <f>'[1]5_bevételi terv'!Y17</f>
        <v>4448457.5342465714</v>
      </c>
      <c r="Z5" s="262">
        <f t="shared" ref="Z5:Z10" si="3">X5+Y5</f>
        <v>56139131.506849304</v>
      </c>
      <c r="AA5" s="259">
        <f>'[1]5_bevételi terv'!AA17</f>
        <v>73668821.917808205</v>
      </c>
      <c r="AB5" s="259">
        <f>'[1]5_bevételi terv'!AB17</f>
        <v>6157726.0273972601</v>
      </c>
      <c r="AC5" s="262">
        <f t="shared" ref="AC5:AC10" si="4">AA5+AB5</f>
        <v>79826547.945205465</v>
      </c>
      <c r="AD5" s="259">
        <f>'[1]5_bevételi terv'!AD17</f>
        <v>76124449.315068483</v>
      </c>
      <c r="AE5" s="259">
        <f>'[1]5_bevételi terv'!AE17</f>
        <v>6362983.5616438389</v>
      </c>
      <c r="AF5" s="262">
        <f t="shared" ref="AF5:AF10" si="5">AD5+AE5</f>
        <v>82487432.876712322</v>
      </c>
      <c r="AG5" s="259">
        <f>'[1]5_bevételi terv'!AG17</f>
        <v>76124449.315068483</v>
      </c>
      <c r="AH5" s="259">
        <f>'[1]5_bevételi terv'!AH17</f>
        <v>6362983.5616438389</v>
      </c>
      <c r="AI5" s="262">
        <f t="shared" ref="AI5:AI10" si="6">AG5+AH5</f>
        <v>82487432.876712322</v>
      </c>
      <c r="AJ5" s="259">
        <f>'[1]5_bevételi terv'!AJ17</f>
        <v>73668821.917808205</v>
      </c>
      <c r="AK5" s="259">
        <f>'[1]5_bevételi terv'!AK17</f>
        <v>6157726.0273972601</v>
      </c>
      <c r="AL5" s="262">
        <f t="shared" ref="AL5:AL10" si="7">AJ5+AK5</f>
        <v>79826547.945205465</v>
      </c>
      <c r="AM5" s="259">
        <f>'[1]5_bevételi terv'!AM17</f>
        <v>76124449.315068483</v>
      </c>
      <c r="AN5" s="259">
        <f>'[1]5_bevételi terv'!AN17</f>
        <v>6362983.5616438389</v>
      </c>
      <c r="AO5" s="262">
        <f t="shared" ref="AO5:AO10" si="8">AM5+AN5</f>
        <v>82487432.876712322</v>
      </c>
      <c r="AP5" s="259">
        <f>'[1]5_bevételi terv'!AP17</f>
        <v>73668821.917808205</v>
      </c>
      <c r="AQ5" s="259">
        <f>'[1]5_bevételi terv'!AQ17</f>
        <v>6157726.0273972601</v>
      </c>
      <c r="AR5" s="262">
        <f t="shared" ref="AR5:AR10" si="9">AP5+AQ5</f>
        <v>79826547.945205465</v>
      </c>
      <c r="AS5" s="259">
        <f>'[1]5_bevételi terv'!AS17</f>
        <v>76124449.315068483</v>
      </c>
      <c r="AT5" s="259">
        <f>'[1]5_bevételi terv'!AT17</f>
        <v>6362983.5616438389</v>
      </c>
      <c r="AU5" s="262">
        <f t="shared" ref="AU5:AU10" si="10">AS5+AT5</f>
        <v>82487432.876712322</v>
      </c>
      <c r="AV5" s="259">
        <f>L5+O5+R5+U5+X5+AA5+AD5+AG5+AJ5+AM5+AP5+AS5</f>
        <v>777287868.49315047</v>
      </c>
      <c r="AW5" s="263">
        <f>M5+P5+S5+V5+Y5+AB5+AE5+AH5+AK5+AN5+AQ5+AT5</f>
        <v>65593405.479452059</v>
      </c>
      <c r="AX5" s="262">
        <f>N5+Q5+T5+W5+Z5+AC5+AF5+AI5+AL5+AO5+AR5+AU5</f>
        <v>842881273.97260261</v>
      </c>
    </row>
    <row r="6" spans="1:50" x14ac:dyDescent="0.25">
      <c r="A6" s="213"/>
      <c r="B6" s="264" t="s">
        <v>256</v>
      </c>
      <c r="C6" s="255">
        <f>'[1]5_bevételi terv'!B6</f>
        <v>361714275.81059211</v>
      </c>
      <c r="D6" s="256">
        <f>'[1]5_bevételi terv'!C6</f>
        <v>30524175.305792253</v>
      </c>
      <c r="E6" s="257">
        <f t="shared" ref="E6:E10" si="11">C6+D6</f>
        <v>392238451.11638439</v>
      </c>
      <c r="F6" s="255">
        <f t="shared" ref="F6:H7" si="12">+C6*0.27</f>
        <v>97662854.468859881</v>
      </c>
      <c r="G6" s="258">
        <f t="shared" si="12"/>
        <v>8241527.3325639088</v>
      </c>
      <c r="H6" s="257">
        <f t="shared" si="12"/>
        <v>105904381.80142379</v>
      </c>
      <c r="I6" s="259">
        <f t="shared" ref="I6:J10" si="13">+C6+F6</f>
        <v>459377130.27945197</v>
      </c>
      <c r="J6" s="260">
        <f t="shared" si="13"/>
        <v>38765702.638356164</v>
      </c>
      <c r="K6" s="261">
        <f t="shared" ref="K6:K10" si="14">+I6+J6</f>
        <v>498142832.91780812</v>
      </c>
      <c r="L6" s="259">
        <f>'[1]5_bevételi terv'!L18</f>
        <v>30549188.317808215</v>
      </c>
      <c r="M6" s="259">
        <f>'[1]5_bevételi terv'!M18</f>
        <v>2629038.4027397251</v>
      </c>
      <c r="N6" s="262">
        <f t="shared" ref="N6:N10" si="15">L6+M6</f>
        <v>33178226.720547941</v>
      </c>
      <c r="O6" s="259">
        <f>'[1]5_bevételi terv'!O18</f>
        <v>27592815.254794516</v>
      </c>
      <c r="P6" s="259">
        <f>'[1]5_bevételi terv'!P18</f>
        <v>2374615.3315068493</v>
      </c>
      <c r="Q6" s="262">
        <f t="shared" si="0"/>
        <v>29967430.586301364</v>
      </c>
      <c r="R6" s="259">
        <f>'[1]5_bevételi terv'!R18</f>
        <v>30549188.317808215</v>
      </c>
      <c r="S6" s="259">
        <f>'[1]5_bevételi terv'!S18</f>
        <v>2629038.4027397251</v>
      </c>
      <c r="T6" s="262">
        <f t="shared" si="1"/>
        <v>33178226.720547941</v>
      </c>
      <c r="U6" s="259">
        <f>'[1]5_bevételi terv'!U18</f>
        <v>29563730.630136985</v>
      </c>
      <c r="V6" s="259">
        <f>'[1]5_bevételi terv'!V18</f>
        <v>2544230.7123287669</v>
      </c>
      <c r="W6" s="262">
        <f t="shared" si="2"/>
        <v>32107961.342465751</v>
      </c>
      <c r="X6" s="259">
        <f>'[1]5_bevételi terv'!X18</f>
        <v>30549188.317808215</v>
      </c>
      <c r="Y6" s="259">
        <f>'[1]5_bevételi terv'!Y18</f>
        <v>2629038.4027397251</v>
      </c>
      <c r="Z6" s="262">
        <f t="shared" si="3"/>
        <v>33178226.720547941</v>
      </c>
      <c r="AA6" s="259">
        <f>'[1]5_bevételi terv'!AA18</f>
        <v>43538273.753424644</v>
      </c>
      <c r="AB6" s="259">
        <f>'[1]5_bevételi terv'!AB18</f>
        <v>3639216.0821917807</v>
      </c>
      <c r="AC6" s="262">
        <f t="shared" si="4"/>
        <v>47177489.835616425</v>
      </c>
      <c r="AD6" s="259">
        <f>'[1]5_bevételi terv'!AD18</f>
        <v>44989549.545205474</v>
      </c>
      <c r="AE6" s="259">
        <f>'[1]5_bevételi terv'!AE18</f>
        <v>3760523.284931507</v>
      </c>
      <c r="AF6" s="262">
        <f t="shared" si="5"/>
        <v>48750072.830136985</v>
      </c>
      <c r="AG6" s="259">
        <f>'[1]5_bevételi terv'!AG18</f>
        <v>44989549.545205474</v>
      </c>
      <c r="AH6" s="259">
        <f>'[1]5_bevételi terv'!AH18</f>
        <v>3760523.284931507</v>
      </c>
      <c r="AI6" s="262">
        <f t="shared" si="6"/>
        <v>48750072.830136985</v>
      </c>
      <c r="AJ6" s="259">
        <f>'[1]5_bevételi terv'!AJ18</f>
        <v>43538273.753424644</v>
      </c>
      <c r="AK6" s="259">
        <f>'[1]5_bevételi terv'!AK18</f>
        <v>3639216.0821917807</v>
      </c>
      <c r="AL6" s="262">
        <f t="shared" si="7"/>
        <v>47177489.835616425</v>
      </c>
      <c r="AM6" s="259">
        <f>'[1]5_bevételi terv'!AM18</f>
        <v>44989549.545205474</v>
      </c>
      <c r="AN6" s="259">
        <f>'[1]5_bevételi terv'!AN18</f>
        <v>3760523.284931507</v>
      </c>
      <c r="AO6" s="262">
        <f t="shared" si="8"/>
        <v>48750072.830136985</v>
      </c>
      <c r="AP6" s="259">
        <f>'[1]5_bevételi terv'!AP18</f>
        <v>43538273.753424644</v>
      </c>
      <c r="AQ6" s="259">
        <f>'[1]5_bevételi terv'!AQ18</f>
        <v>3639216.0821917807</v>
      </c>
      <c r="AR6" s="262">
        <f t="shared" si="9"/>
        <v>47177489.835616425</v>
      </c>
      <c r="AS6" s="259">
        <f>'[1]5_bevételi terv'!AS18</f>
        <v>44989549.545205474</v>
      </c>
      <c r="AT6" s="259">
        <f>'[1]5_bevételi terv'!AT18</f>
        <v>3760523.284931507</v>
      </c>
      <c r="AU6" s="262">
        <f t="shared" si="10"/>
        <v>48750072.830136985</v>
      </c>
      <c r="AV6" s="259">
        <f t="shared" ref="AV6:AX10" si="16">L6+O6+R6+U6+X6+AA6+AD6+AG6+AJ6+AM6+AP6+AS6</f>
        <v>459377130.27945197</v>
      </c>
      <c r="AW6" s="263">
        <f t="shared" si="16"/>
        <v>38765702.638356164</v>
      </c>
      <c r="AX6" s="262">
        <f t="shared" si="16"/>
        <v>498142832.91780806</v>
      </c>
    </row>
    <row r="7" spans="1:50" x14ac:dyDescent="0.25">
      <c r="A7" s="213"/>
      <c r="B7" s="264" t="s">
        <v>257</v>
      </c>
      <c r="C7" s="255">
        <f>'[1]5_bevételi terv'!B7</f>
        <v>250323415.91629812</v>
      </c>
      <c r="D7" s="256">
        <f>'[1]5_bevételi terv'!C7</f>
        <v>21124175.465429839</v>
      </c>
      <c r="E7" s="257">
        <f t="shared" si="11"/>
        <v>271447591.38172793</v>
      </c>
      <c r="F7" s="255">
        <f t="shared" si="12"/>
        <v>67587322.297400504</v>
      </c>
      <c r="G7" s="258">
        <f t="shared" si="12"/>
        <v>5703527.3756660568</v>
      </c>
      <c r="H7" s="257">
        <f t="shared" si="12"/>
        <v>73290849.673066542</v>
      </c>
      <c r="I7" s="259">
        <f t="shared" si="13"/>
        <v>317910738.21369863</v>
      </c>
      <c r="J7" s="260">
        <f t="shared" si="13"/>
        <v>26827702.841095895</v>
      </c>
      <c r="K7" s="261">
        <f t="shared" si="14"/>
        <v>344738441.05479455</v>
      </c>
      <c r="L7" s="259">
        <f>'[1]5_bevételi terv'!L19</f>
        <v>21141485.654794518</v>
      </c>
      <c r="M7" s="259">
        <f>'[1]5_bevételi terv'!M19</f>
        <v>1819419.1315068491</v>
      </c>
      <c r="N7" s="262">
        <f t="shared" si="15"/>
        <v>22960904.786301367</v>
      </c>
      <c r="O7" s="259">
        <f>'[1]5_bevételi terv'!O19</f>
        <v>19095535.430136986</v>
      </c>
      <c r="P7" s="259">
        <f>'[1]5_bevételi terv'!P19</f>
        <v>1643346.3123287673</v>
      </c>
      <c r="Q7" s="262">
        <f t="shared" si="0"/>
        <v>20738881.742465753</v>
      </c>
      <c r="R7" s="259">
        <f>'[1]5_bevételi terv'!R19</f>
        <v>21141485.654794518</v>
      </c>
      <c r="S7" s="259">
        <f>'[1]5_bevételi terv'!S19</f>
        <v>1819419.1315068491</v>
      </c>
      <c r="T7" s="262">
        <f t="shared" si="1"/>
        <v>22960904.786301367</v>
      </c>
      <c r="U7" s="259">
        <f>'[1]5_bevételi terv'!U19</f>
        <v>20459502.246575344</v>
      </c>
      <c r="V7" s="259">
        <f>'[1]5_bevételi terv'!V19</f>
        <v>1760728.1917808219</v>
      </c>
      <c r="W7" s="262">
        <f t="shared" si="2"/>
        <v>22220230.438356165</v>
      </c>
      <c r="X7" s="259">
        <f>'[1]5_bevételi terv'!X19</f>
        <v>21141485.654794518</v>
      </c>
      <c r="Y7" s="259">
        <f>'[1]5_bevételi terv'!Y19</f>
        <v>1819419.1315068491</v>
      </c>
      <c r="Z7" s="262">
        <f t="shared" si="3"/>
        <v>22960904.786301367</v>
      </c>
      <c r="AA7" s="259">
        <f>'[1]5_bevételi terv'!AA19</f>
        <v>30130548.164383557</v>
      </c>
      <c r="AB7" s="259">
        <f>'[1]5_bevételi terv'!AB19</f>
        <v>2518509.9452054794</v>
      </c>
      <c r="AC7" s="262">
        <f t="shared" si="4"/>
        <v>32649058.109589037</v>
      </c>
      <c r="AD7" s="259">
        <f>'[1]5_bevételi terv'!AD19</f>
        <v>31134899.769863013</v>
      </c>
      <c r="AE7" s="259">
        <f>'[1]5_bevételi terv'!AE19</f>
        <v>2602460.2767123291</v>
      </c>
      <c r="AF7" s="262">
        <f t="shared" si="5"/>
        <v>33737360.046575345</v>
      </c>
      <c r="AG7" s="259">
        <f>'[1]5_bevételi terv'!AG19</f>
        <v>31134899.769863013</v>
      </c>
      <c r="AH7" s="259">
        <f>'[1]5_bevételi terv'!AH19</f>
        <v>2602460.2767123291</v>
      </c>
      <c r="AI7" s="262">
        <f t="shared" si="6"/>
        <v>33737360.046575345</v>
      </c>
      <c r="AJ7" s="259">
        <f>'[1]5_bevételi terv'!AJ19</f>
        <v>30130548.164383557</v>
      </c>
      <c r="AK7" s="259">
        <f>'[1]5_bevételi terv'!AK19</f>
        <v>2518509.9452054794</v>
      </c>
      <c r="AL7" s="262">
        <f t="shared" si="7"/>
        <v>32649058.109589037</v>
      </c>
      <c r="AM7" s="259">
        <f>'[1]5_bevételi terv'!AM19</f>
        <v>31134899.769863013</v>
      </c>
      <c r="AN7" s="259">
        <f>'[1]5_bevételi terv'!AN19</f>
        <v>2602460.2767123291</v>
      </c>
      <c r="AO7" s="262">
        <f t="shared" si="8"/>
        <v>33737360.046575345</v>
      </c>
      <c r="AP7" s="259">
        <f>'[1]5_bevételi terv'!AP19</f>
        <v>30130548.164383557</v>
      </c>
      <c r="AQ7" s="259">
        <f>'[1]5_bevételi terv'!AQ19</f>
        <v>2518509.9452054794</v>
      </c>
      <c r="AR7" s="262">
        <f t="shared" si="9"/>
        <v>32649058.109589037</v>
      </c>
      <c r="AS7" s="259">
        <f>'[1]5_bevételi terv'!AS19</f>
        <v>31134899.769863013</v>
      </c>
      <c r="AT7" s="259">
        <f>'[1]5_bevételi terv'!AT19</f>
        <v>2602460.2767123291</v>
      </c>
      <c r="AU7" s="262">
        <f t="shared" si="10"/>
        <v>33737360.046575345</v>
      </c>
      <c r="AV7" s="259">
        <f t="shared" si="16"/>
        <v>317910738.21369857</v>
      </c>
      <c r="AW7" s="263">
        <f t="shared" si="16"/>
        <v>26827702.841095891</v>
      </c>
      <c r="AX7" s="262">
        <f t="shared" si="16"/>
        <v>344738441.05479455</v>
      </c>
    </row>
    <row r="8" spans="1:50" x14ac:dyDescent="0.25">
      <c r="A8" s="213"/>
      <c r="B8" s="254" t="s">
        <v>258</v>
      </c>
      <c r="C8" s="265">
        <f>'[1]5_bevételi terv'!B8</f>
        <v>163301871.50194553</v>
      </c>
      <c r="D8" s="266">
        <f>'[1]5_bevételi terv'!C8</f>
        <v>13196021.789883271</v>
      </c>
      <c r="E8" s="267">
        <f t="shared" si="11"/>
        <v>176497893.29182881</v>
      </c>
      <c r="F8" s="265">
        <f>+C8*0.029</f>
        <v>4735754.2735564206</v>
      </c>
      <c r="G8" s="268">
        <f>+D8*0.029</f>
        <v>382684.63190661487</v>
      </c>
      <c r="H8" s="267">
        <f>+E8*0.029</f>
        <v>5118438.9054630361</v>
      </c>
      <c r="I8" s="174">
        <f t="shared" si="13"/>
        <v>168037625.77550194</v>
      </c>
      <c r="J8" s="269">
        <f t="shared" si="13"/>
        <v>13578706.421789886</v>
      </c>
      <c r="K8" s="270">
        <f t="shared" si="14"/>
        <v>181616332.19729182</v>
      </c>
      <c r="L8" s="259">
        <f>'[1]5_bevételi terv'!L20</f>
        <v>14003135.481291829</v>
      </c>
      <c r="M8" s="259">
        <f>'[1]5_bevételi terv'!M20</f>
        <v>1131558.8684824903</v>
      </c>
      <c r="N8" s="176">
        <f t="shared" si="15"/>
        <v>15134694.34977432</v>
      </c>
      <c r="O8" s="259">
        <f>'[1]5_bevételi terv'!O20</f>
        <v>14003135.481291829</v>
      </c>
      <c r="P8" s="259">
        <f>'[1]5_bevételi terv'!P20</f>
        <v>1131558.8684824903</v>
      </c>
      <c r="Q8" s="176">
        <f t="shared" si="0"/>
        <v>15134694.34977432</v>
      </c>
      <c r="R8" s="259">
        <f>'[1]5_bevételi terv'!R20</f>
        <v>15403449.029421013</v>
      </c>
      <c r="S8" s="259">
        <f>'[1]5_bevételi terv'!S20</f>
        <v>1244714.7553307398</v>
      </c>
      <c r="T8" s="176">
        <f t="shared" si="1"/>
        <v>16648163.784751752</v>
      </c>
      <c r="U8" s="259">
        <f>'[1]5_bevételi terv'!U20</f>
        <v>15403449.029421013</v>
      </c>
      <c r="V8" s="259">
        <f>'[1]5_bevételi terv'!V20</f>
        <v>1244714.7553307398</v>
      </c>
      <c r="W8" s="176">
        <f t="shared" si="2"/>
        <v>16648163.784751752</v>
      </c>
      <c r="X8" s="259">
        <f>'[1]5_bevételi terv'!X20</f>
        <v>15403449.029421013</v>
      </c>
      <c r="Y8" s="259">
        <f>'[1]5_bevételi terv'!Y20</f>
        <v>1244714.7553307398</v>
      </c>
      <c r="Z8" s="176">
        <f t="shared" si="3"/>
        <v>16648163.784751752</v>
      </c>
      <c r="AA8" s="259">
        <f>'[1]5_bevételi terv'!AA20</f>
        <v>12602821.933162646</v>
      </c>
      <c r="AB8" s="259">
        <f>'[1]5_bevételi terv'!AB20</f>
        <v>1018402.9816342414</v>
      </c>
      <c r="AC8" s="176">
        <f t="shared" si="4"/>
        <v>13621224.914796887</v>
      </c>
      <c r="AD8" s="259">
        <f>'[1]5_bevételi terv'!AD20</f>
        <v>11202508.385033464</v>
      </c>
      <c r="AE8" s="259">
        <f>'[1]5_bevételi terv'!AE20</f>
        <v>905247.09478599252</v>
      </c>
      <c r="AF8" s="176">
        <f t="shared" si="5"/>
        <v>12107755.479819456</v>
      </c>
      <c r="AG8" s="259">
        <f>'[1]5_bevételi terv'!AG20</f>
        <v>11202508.385033464</v>
      </c>
      <c r="AH8" s="259">
        <f>'[1]5_bevételi terv'!AH20</f>
        <v>905247.09478599252</v>
      </c>
      <c r="AI8" s="176">
        <f t="shared" si="6"/>
        <v>12107755.479819456</v>
      </c>
      <c r="AJ8" s="259">
        <f>'[1]5_bevételi terv'!AJ20</f>
        <v>12602821.933162646</v>
      </c>
      <c r="AK8" s="259">
        <f>'[1]5_bevételi terv'!AK20</f>
        <v>1018402.9816342414</v>
      </c>
      <c r="AL8" s="176">
        <f t="shared" si="7"/>
        <v>13621224.914796887</v>
      </c>
      <c r="AM8" s="259">
        <f>'[1]5_bevételi terv'!AM20</f>
        <v>15403449.029421013</v>
      </c>
      <c r="AN8" s="259">
        <f>'[1]5_bevételi terv'!AN20</f>
        <v>1244714.7553307398</v>
      </c>
      <c r="AO8" s="176">
        <f t="shared" si="8"/>
        <v>16648163.784751752</v>
      </c>
      <c r="AP8" s="259">
        <f>'[1]5_bevételi terv'!AP20</f>
        <v>16803762.577550195</v>
      </c>
      <c r="AQ8" s="259">
        <f>'[1]5_bevételi terv'!AQ20</f>
        <v>1357870.6421789885</v>
      </c>
      <c r="AR8" s="176">
        <f t="shared" si="9"/>
        <v>18161633.219729185</v>
      </c>
      <c r="AS8" s="259">
        <f>'[1]5_bevételi terv'!AS20</f>
        <v>14003135.481291829</v>
      </c>
      <c r="AT8" s="259">
        <f>'[1]5_bevételi terv'!AT20</f>
        <v>1131558.8684824903</v>
      </c>
      <c r="AU8" s="176">
        <f t="shared" si="10"/>
        <v>15134694.34977432</v>
      </c>
      <c r="AV8" s="174">
        <f t="shared" si="16"/>
        <v>168037625.77550194</v>
      </c>
      <c r="AW8" s="175">
        <f t="shared" si="16"/>
        <v>13578706.421789885</v>
      </c>
      <c r="AX8" s="176">
        <f t="shared" si="16"/>
        <v>181616332.19729185</v>
      </c>
    </row>
    <row r="9" spans="1:50" x14ac:dyDescent="0.25">
      <c r="A9" s="213"/>
      <c r="B9" s="254" t="s">
        <v>259</v>
      </c>
      <c r="C9" s="265">
        <f>'[1]5_bevételi terv'!B9</f>
        <v>27756724.750465237</v>
      </c>
      <c r="D9" s="266">
        <f>'[1]5_bevételi terv'!C9</f>
        <v>2243275.2495347657</v>
      </c>
      <c r="E9" s="267">
        <f t="shared" si="11"/>
        <v>30000000.000000004</v>
      </c>
      <c r="F9" s="265">
        <f>+C9*0.233</f>
        <v>6467316.8668584004</v>
      </c>
      <c r="G9" s="268">
        <f>+D9*0.233</f>
        <v>522683.13314160047</v>
      </c>
      <c r="H9" s="267">
        <f>+E9*0.233</f>
        <v>6990000.0000000009</v>
      </c>
      <c r="I9" s="174">
        <f t="shared" si="13"/>
        <v>34224041.617323637</v>
      </c>
      <c r="J9" s="269">
        <f t="shared" si="13"/>
        <v>2765958.3826763663</v>
      </c>
      <c r="K9" s="270">
        <f t="shared" si="14"/>
        <v>36990000</v>
      </c>
      <c r="L9" s="259">
        <f>'[1]5_bevételi terv'!L21</f>
        <v>2852003.4681103029</v>
      </c>
      <c r="M9" s="259">
        <f>'[1]5_bevételi terv'!M21</f>
        <v>230496.53188969719</v>
      </c>
      <c r="N9" s="176">
        <f t="shared" si="15"/>
        <v>3082500</v>
      </c>
      <c r="O9" s="259">
        <f>'[1]5_bevételi terv'!O21</f>
        <v>2852003.4681103029</v>
      </c>
      <c r="P9" s="259">
        <f>'[1]5_bevételi terv'!P21</f>
        <v>230496.53188969719</v>
      </c>
      <c r="Q9" s="176">
        <f t="shared" si="0"/>
        <v>3082500</v>
      </c>
      <c r="R9" s="259">
        <f>'[1]5_bevételi terv'!R21</f>
        <v>2852003.4681103029</v>
      </c>
      <c r="S9" s="259">
        <f>'[1]5_bevételi terv'!S21</f>
        <v>230496.53188969719</v>
      </c>
      <c r="T9" s="176">
        <f t="shared" si="1"/>
        <v>3082500</v>
      </c>
      <c r="U9" s="259">
        <f>'[1]5_bevételi terv'!U21</f>
        <v>2852003.4681103029</v>
      </c>
      <c r="V9" s="259">
        <f>'[1]5_bevételi terv'!V21</f>
        <v>230496.53188969719</v>
      </c>
      <c r="W9" s="176">
        <f t="shared" si="2"/>
        <v>3082500</v>
      </c>
      <c r="X9" s="259">
        <f>'[1]5_bevételi terv'!X21</f>
        <v>2852003.4681103029</v>
      </c>
      <c r="Y9" s="259">
        <f>'[1]5_bevételi terv'!Y21</f>
        <v>230496.53188969719</v>
      </c>
      <c r="Z9" s="176">
        <f t="shared" si="3"/>
        <v>3082500</v>
      </c>
      <c r="AA9" s="259">
        <f>'[1]5_bevételi terv'!AA21</f>
        <v>2852003.4681103029</v>
      </c>
      <c r="AB9" s="259">
        <f>'[1]5_bevételi terv'!AB21</f>
        <v>230496.53188969719</v>
      </c>
      <c r="AC9" s="176">
        <f t="shared" si="4"/>
        <v>3082500</v>
      </c>
      <c r="AD9" s="259">
        <f>'[1]5_bevételi terv'!AD21</f>
        <v>2852003.4681103029</v>
      </c>
      <c r="AE9" s="259">
        <f>'[1]5_bevételi terv'!AE21</f>
        <v>230496.53188969719</v>
      </c>
      <c r="AF9" s="176">
        <f t="shared" si="5"/>
        <v>3082500</v>
      </c>
      <c r="AG9" s="259">
        <f>'[1]5_bevételi terv'!AG21</f>
        <v>2852003.4681103029</v>
      </c>
      <c r="AH9" s="259">
        <f>'[1]5_bevételi terv'!AH21</f>
        <v>230496.53188969719</v>
      </c>
      <c r="AI9" s="176">
        <f t="shared" si="6"/>
        <v>3082500</v>
      </c>
      <c r="AJ9" s="259">
        <f>'[1]5_bevételi terv'!AJ21</f>
        <v>2852003.4681103029</v>
      </c>
      <c r="AK9" s="259">
        <f>'[1]5_bevételi terv'!AK21</f>
        <v>230496.53188969719</v>
      </c>
      <c r="AL9" s="176">
        <f t="shared" si="7"/>
        <v>3082500</v>
      </c>
      <c r="AM9" s="259">
        <f>'[1]5_bevételi terv'!AM21</f>
        <v>2852003.4681103029</v>
      </c>
      <c r="AN9" s="259">
        <f>'[1]5_bevételi terv'!AN21</f>
        <v>230496.53188969719</v>
      </c>
      <c r="AO9" s="176">
        <f t="shared" si="8"/>
        <v>3082500</v>
      </c>
      <c r="AP9" s="259">
        <f>'[1]5_bevételi terv'!AP21</f>
        <v>2852003.4681103029</v>
      </c>
      <c r="AQ9" s="259">
        <f>'[1]5_bevételi terv'!AQ21</f>
        <v>230496.53188969719</v>
      </c>
      <c r="AR9" s="176">
        <f t="shared" si="9"/>
        <v>3082500</v>
      </c>
      <c r="AS9" s="259">
        <f>'[1]5_bevételi terv'!AS21</f>
        <v>2852003.4681103029</v>
      </c>
      <c r="AT9" s="259">
        <f>'[1]5_bevételi terv'!AT21</f>
        <v>230496.53188969719</v>
      </c>
      <c r="AU9" s="176">
        <f t="shared" si="10"/>
        <v>3082500</v>
      </c>
      <c r="AV9" s="174">
        <f t="shared" si="16"/>
        <v>34224041.617323644</v>
      </c>
      <c r="AW9" s="175">
        <f t="shared" si="16"/>
        <v>2765958.3826763653</v>
      </c>
      <c r="AX9" s="176">
        <f t="shared" si="16"/>
        <v>36990000</v>
      </c>
    </row>
    <row r="10" spans="1:50" x14ac:dyDescent="0.25">
      <c r="A10" s="213"/>
      <c r="B10" s="254" t="s">
        <v>260</v>
      </c>
      <c r="C10" s="265">
        <f>'[1]5_bevételi terv'!B10</f>
        <v>95200000</v>
      </c>
      <c r="D10" s="266">
        <f>'[1]5_bevételi terv'!C10</f>
        <v>0</v>
      </c>
      <c r="E10" s="267">
        <f t="shared" si="11"/>
        <v>95200000</v>
      </c>
      <c r="F10" s="265">
        <f t="shared" ref="F10:H10" si="17">+C10*0.27</f>
        <v>25704000</v>
      </c>
      <c r="G10" s="268">
        <f t="shared" si="17"/>
        <v>0</v>
      </c>
      <c r="H10" s="267">
        <f t="shared" si="17"/>
        <v>25704000</v>
      </c>
      <c r="I10" s="174">
        <f t="shared" si="13"/>
        <v>120904000</v>
      </c>
      <c r="J10" s="269">
        <f t="shared" si="13"/>
        <v>0</v>
      </c>
      <c r="K10" s="270">
        <f t="shared" si="14"/>
        <v>120904000</v>
      </c>
      <c r="L10" s="259">
        <f>'[1]5_bevételi terv'!L22</f>
        <v>48361600</v>
      </c>
      <c r="M10" s="259">
        <f>'[1]5_bevételi terv'!M22</f>
        <v>0</v>
      </c>
      <c r="N10" s="176">
        <f t="shared" si="15"/>
        <v>48361600</v>
      </c>
      <c r="O10" s="259">
        <f>'[1]5_bevételi terv'!O22</f>
        <v>18135600</v>
      </c>
      <c r="P10" s="259">
        <f>'[1]5_bevételi terv'!P22</f>
        <v>0</v>
      </c>
      <c r="Q10" s="176">
        <f t="shared" si="0"/>
        <v>18135600</v>
      </c>
      <c r="R10" s="259">
        <f>'[1]5_bevételi terv'!R22</f>
        <v>6045200</v>
      </c>
      <c r="S10" s="259">
        <f>'[1]5_bevételi terv'!S22</f>
        <v>0</v>
      </c>
      <c r="T10" s="176">
        <f t="shared" si="1"/>
        <v>6045200</v>
      </c>
      <c r="U10" s="259">
        <f>'[1]5_bevételi terv'!U22</f>
        <v>1209040</v>
      </c>
      <c r="V10" s="259">
        <f>'[1]5_bevételi terv'!V22</f>
        <v>0</v>
      </c>
      <c r="W10" s="176">
        <f t="shared" si="2"/>
        <v>1209040</v>
      </c>
      <c r="X10" s="259">
        <f>'[1]5_bevételi terv'!X22</f>
        <v>0</v>
      </c>
      <c r="Y10" s="259">
        <f>'[1]5_bevételi terv'!Y22</f>
        <v>0</v>
      </c>
      <c r="Z10" s="176">
        <f t="shared" si="3"/>
        <v>0</v>
      </c>
      <c r="AA10" s="259">
        <f>'[1]5_bevételi terv'!AA22</f>
        <v>0</v>
      </c>
      <c r="AB10" s="259">
        <f>'[1]5_bevételi terv'!AB22</f>
        <v>0</v>
      </c>
      <c r="AC10" s="176">
        <f t="shared" si="4"/>
        <v>0</v>
      </c>
      <c r="AD10" s="259">
        <f>'[1]5_bevételi terv'!AD22</f>
        <v>0</v>
      </c>
      <c r="AE10" s="259">
        <f>'[1]5_bevételi terv'!AE22</f>
        <v>0</v>
      </c>
      <c r="AF10" s="176">
        <f t="shared" si="5"/>
        <v>0</v>
      </c>
      <c r="AG10" s="259">
        <f>'[1]5_bevételi terv'!AG22</f>
        <v>3627120</v>
      </c>
      <c r="AH10" s="259">
        <f>'[1]5_bevételi terv'!AH22</f>
        <v>0</v>
      </c>
      <c r="AI10" s="176">
        <f t="shared" si="6"/>
        <v>3627120</v>
      </c>
      <c r="AJ10" s="259">
        <f>'[1]5_bevételi terv'!AJ22</f>
        <v>0</v>
      </c>
      <c r="AK10" s="259">
        <f>'[1]5_bevételi terv'!AK22</f>
        <v>0</v>
      </c>
      <c r="AL10" s="176">
        <f t="shared" si="7"/>
        <v>0</v>
      </c>
      <c r="AM10" s="259">
        <f>'[1]5_bevételi terv'!AM22</f>
        <v>1209040</v>
      </c>
      <c r="AN10" s="259">
        <f>'[1]5_bevételi terv'!AN22</f>
        <v>0</v>
      </c>
      <c r="AO10" s="176">
        <f t="shared" si="8"/>
        <v>1209040</v>
      </c>
      <c r="AP10" s="259">
        <f>'[1]5_bevételi terv'!AP22</f>
        <v>18135600</v>
      </c>
      <c r="AQ10" s="259">
        <f>'[1]5_bevételi terv'!AQ22</f>
        <v>0</v>
      </c>
      <c r="AR10" s="176">
        <f t="shared" si="9"/>
        <v>18135600</v>
      </c>
      <c r="AS10" s="259">
        <f>'[1]5_bevételi terv'!AS22</f>
        <v>24180800</v>
      </c>
      <c r="AT10" s="259">
        <f>'[1]5_bevételi terv'!AT22</f>
        <v>0</v>
      </c>
      <c r="AU10" s="176">
        <f t="shared" si="10"/>
        <v>24180800</v>
      </c>
      <c r="AV10" s="174">
        <f t="shared" si="16"/>
        <v>120904000</v>
      </c>
      <c r="AW10" s="175">
        <f t="shared" si="16"/>
        <v>0</v>
      </c>
      <c r="AX10" s="176">
        <f t="shared" si="16"/>
        <v>120904000</v>
      </c>
    </row>
    <row r="11" spans="1:50" s="274" customFormat="1" x14ac:dyDescent="0.25">
      <c r="A11" s="271"/>
      <c r="B11" s="272" t="s">
        <v>261</v>
      </c>
      <c r="C11" s="178">
        <f t="shared" ref="C11:AX11" si="18">C5+C8+C9+C10</f>
        <v>898296287.97930098</v>
      </c>
      <c r="D11" s="244">
        <f t="shared" si="18"/>
        <v>67087647.810640126</v>
      </c>
      <c r="E11" s="242">
        <f t="shared" si="18"/>
        <v>965383935.78994107</v>
      </c>
      <c r="F11" s="178">
        <f t="shared" si="18"/>
        <v>202157247.90667516</v>
      </c>
      <c r="G11" s="244">
        <f t="shared" si="18"/>
        <v>14850422.473278182</v>
      </c>
      <c r="H11" s="242">
        <f t="shared" si="18"/>
        <v>217007670.37995338</v>
      </c>
      <c r="I11" s="178">
        <f t="shared" si="18"/>
        <v>1100453535.8859763</v>
      </c>
      <c r="J11" s="244">
        <f t="shared" si="18"/>
        <v>81938070.283918306</v>
      </c>
      <c r="K11" s="273">
        <f t="shared" si="18"/>
        <v>1182391606.1698945</v>
      </c>
      <c r="L11" s="178">
        <f t="shared" si="18"/>
        <v>116907412.92200486</v>
      </c>
      <c r="M11" s="197">
        <f t="shared" si="18"/>
        <v>5810512.934618759</v>
      </c>
      <c r="N11" s="179">
        <f t="shared" si="18"/>
        <v>122717925.85662362</v>
      </c>
      <c r="O11" s="178">
        <f t="shared" si="18"/>
        <v>81679089.63433364</v>
      </c>
      <c r="P11" s="197">
        <f t="shared" si="18"/>
        <v>5380017.0442078067</v>
      </c>
      <c r="Q11" s="179">
        <f t="shared" si="18"/>
        <v>87059106.678541437</v>
      </c>
      <c r="R11" s="178">
        <f t="shared" si="18"/>
        <v>75991326.47013405</v>
      </c>
      <c r="S11" s="197">
        <f t="shared" si="18"/>
        <v>5923668.8214670084</v>
      </c>
      <c r="T11" s="179">
        <f t="shared" si="18"/>
        <v>81914995.291601062</v>
      </c>
      <c r="U11" s="178">
        <f t="shared" si="18"/>
        <v>69487725.374243647</v>
      </c>
      <c r="V11" s="197">
        <f t="shared" si="18"/>
        <v>5780170.1913300268</v>
      </c>
      <c r="W11" s="179">
        <f t="shared" si="18"/>
        <v>75267895.565573677</v>
      </c>
      <c r="X11" s="178">
        <f t="shared" si="18"/>
        <v>69946126.47013405</v>
      </c>
      <c r="Y11" s="197">
        <f t="shared" si="18"/>
        <v>5923668.8214670084</v>
      </c>
      <c r="Z11" s="179">
        <f t="shared" si="18"/>
        <v>75869795.291601062</v>
      </c>
      <c r="AA11" s="178">
        <f t="shared" si="18"/>
        <v>89123647.319081157</v>
      </c>
      <c r="AB11" s="197">
        <f t="shared" si="18"/>
        <v>7406625.5409211991</v>
      </c>
      <c r="AC11" s="179">
        <f t="shared" si="18"/>
        <v>96530272.860002354</v>
      </c>
      <c r="AD11" s="178">
        <f t="shared" si="18"/>
        <v>90178961.16821225</v>
      </c>
      <c r="AE11" s="197">
        <f t="shared" si="18"/>
        <v>7498727.1883195285</v>
      </c>
      <c r="AF11" s="179">
        <f t="shared" si="18"/>
        <v>97677688.356531784</v>
      </c>
      <c r="AG11" s="178">
        <f t="shared" si="18"/>
        <v>93806081.16821225</v>
      </c>
      <c r="AH11" s="197">
        <f t="shared" si="18"/>
        <v>7498727.1883195285</v>
      </c>
      <c r="AI11" s="179">
        <f t="shared" si="18"/>
        <v>101304808.35653178</v>
      </c>
      <c r="AJ11" s="178">
        <f t="shared" si="18"/>
        <v>89123647.319081157</v>
      </c>
      <c r="AK11" s="197">
        <f t="shared" si="18"/>
        <v>7406625.5409211991</v>
      </c>
      <c r="AL11" s="179">
        <f t="shared" si="18"/>
        <v>96530272.860002354</v>
      </c>
      <c r="AM11" s="178">
        <f t="shared" si="18"/>
        <v>95588941.812599808</v>
      </c>
      <c r="AN11" s="197">
        <f t="shared" si="18"/>
        <v>7838194.848864276</v>
      </c>
      <c r="AO11" s="179">
        <f t="shared" si="18"/>
        <v>103427136.66146408</v>
      </c>
      <c r="AP11" s="178">
        <f t="shared" si="18"/>
        <v>111460187.96346872</v>
      </c>
      <c r="AQ11" s="197">
        <f t="shared" si="18"/>
        <v>7746093.2014659457</v>
      </c>
      <c r="AR11" s="179">
        <f t="shared" si="18"/>
        <v>119206281.16493465</v>
      </c>
      <c r="AS11" s="178">
        <f t="shared" si="18"/>
        <v>117160388.26447062</v>
      </c>
      <c r="AT11" s="197">
        <f t="shared" si="18"/>
        <v>7725038.9620160265</v>
      </c>
      <c r="AU11" s="179">
        <f t="shared" si="18"/>
        <v>124885427.22648664</v>
      </c>
      <c r="AV11" s="178">
        <f t="shared" si="18"/>
        <v>1100453535.8859761</v>
      </c>
      <c r="AW11" s="197">
        <f t="shared" si="18"/>
        <v>81938070.283918306</v>
      </c>
      <c r="AX11" s="179">
        <f t="shared" si="18"/>
        <v>1182391606.1698945</v>
      </c>
    </row>
    <row r="12" spans="1:50" x14ac:dyDescent="0.25">
      <c r="A12" s="490" t="s">
        <v>303</v>
      </c>
      <c r="B12" s="491"/>
      <c r="C12" s="230"/>
      <c r="D12" s="231"/>
      <c r="E12" s="232"/>
      <c r="F12" s="230"/>
      <c r="G12" s="275"/>
      <c r="H12" s="276"/>
      <c r="I12" s="230"/>
      <c r="J12" s="275"/>
      <c r="K12" s="277"/>
      <c r="L12" s="230"/>
      <c r="M12" s="231"/>
      <c r="N12" s="232"/>
      <c r="O12" s="230"/>
      <c r="P12" s="231"/>
      <c r="Q12" s="232"/>
      <c r="R12" s="230"/>
      <c r="S12" s="231"/>
      <c r="T12" s="232"/>
      <c r="U12" s="230"/>
      <c r="V12" s="231"/>
      <c r="W12" s="232"/>
      <c r="X12" s="230"/>
      <c r="Y12" s="231"/>
      <c r="Z12" s="232"/>
      <c r="AA12" s="230"/>
      <c r="AB12" s="231"/>
      <c r="AC12" s="232"/>
      <c r="AD12" s="230"/>
      <c r="AE12" s="231"/>
      <c r="AF12" s="232"/>
      <c r="AG12" s="230"/>
      <c r="AH12" s="231"/>
      <c r="AI12" s="232"/>
      <c r="AJ12" s="230"/>
      <c r="AK12" s="231"/>
      <c r="AL12" s="232"/>
      <c r="AM12" s="230"/>
      <c r="AN12" s="231"/>
      <c r="AO12" s="232"/>
      <c r="AP12" s="230"/>
      <c r="AQ12" s="231"/>
      <c r="AR12" s="232"/>
      <c r="AS12" s="230"/>
      <c r="AT12" s="231"/>
      <c r="AU12" s="232"/>
      <c r="AV12" s="230"/>
      <c r="AW12" s="231"/>
      <c r="AX12" s="232"/>
    </row>
    <row r="13" spans="1:50" x14ac:dyDescent="0.25">
      <c r="A13" s="278"/>
      <c r="B13" s="279" t="s">
        <v>61</v>
      </c>
      <c r="C13" s="265">
        <f>+E13-D13</f>
        <v>10775530.637793943</v>
      </c>
      <c r="D13" s="268">
        <f>+E13*'[1]4_bevételi prognózis'!$D$20</f>
        <v>870869.36220605648</v>
      </c>
      <c r="E13" s="267">
        <f>'[1]3_költségterv'!S5</f>
        <v>11646400</v>
      </c>
      <c r="F13" s="265">
        <f>+C13*0.27</f>
        <v>2909393.2722043646</v>
      </c>
      <c r="G13" s="268">
        <f>+D13*0.27</f>
        <v>235134.72779563526</v>
      </c>
      <c r="H13" s="267">
        <f>SUM(F13:G13)</f>
        <v>3144528</v>
      </c>
      <c r="I13" s="174">
        <f>+C13+F13</f>
        <v>13684923.909998309</v>
      </c>
      <c r="J13" s="269">
        <f>+D13+G13</f>
        <v>1106004.0900016918</v>
      </c>
      <c r="K13" s="270">
        <f>SUM(I13:J13)</f>
        <v>14790928</v>
      </c>
      <c r="L13" s="174">
        <f>N13-M13</f>
        <v>754607.27220436477</v>
      </c>
      <c r="M13" s="175">
        <f>N13*'[1]4_bevételi prognózis'!$D$20</f>
        <v>60986.727795635255</v>
      </c>
      <c r="N13" s="176">
        <f>'[1]3_költségterv'!G5*1.27</f>
        <v>815594</v>
      </c>
      <c r="O13" s="174">
        <f>Q13-P13</f>
        <v>754607.27220436477</v>
      </c>
      <c r="P13" s="175">
        <f>Q13*'[1]4_bevételi prognózis'!$D$20</f>
        <v>60986.727795635255</v>
      </c>
      <c r="Q13" s="176">
        <f>'[1]3_költségterv'!H5*1.27</f>
        <v>815594</v>
      </c>
      <c r="R13" s="174">
        <f>T13-S13</f>
        <v>1912016.4330908475</v>
      </c>
      <c r="S13" s="175">
        <f>T13*'[1]4_bevételi prognózis'!$D$20</f>
        <v>154527.56690915243</v>
      </c>
      <c r="T13" s="176">
        <f>'[1]3_költségterv'!I5*1.27</f>
        <v>2066544</v>
      </c>
      <c r="U13" s="174">
        <f>W13-V13</f>
        <v>754607.27220436477</v>
      </c>
      <c r="V13" s="175">
        <f>W13*'[1]4_bevételi prognózis'!$D$20</f>
        <v>60986.727795635255</v>
      </c>
      <c r="W13" s="176">
        <f>'[1]3_költségterv'!J5*1.27</f>
        <v>815594</v>
      </c>
      <c r="X13" s="174">
        <f>Z13-Y13</f>
        <v>754607.27220436477</v>
      </c>
      <c r="Y13" s="175">
        <f>Z13*'[1]4_bevételi prognózis'!$D$20</f>
        <v>60986.727795635255</v>
      </c>
      <c r="Z13" s="176">
        <f>'[1]3_költségterv'!K5*1.27</f>
        <v>815594</v>
      </c>
      <c r="AA13" s="174">
        <f>AC13-AB13</f>
        <v>1912016.4330908475</v>
      </c>
      <c r="AB13" s="175">
        <f>AC13*'[1]4_bevételi prognózis'!$D$20</f>
        <v>154527.56690915243</v>
      </c>
      <c r="AC13" s="176">
        <f>'[1]3_költségterv'!L5*1.27</f>
        <v>2066544</v>
      </c>
      <c r="AD13" s="174">
        <f>AF13-AE13</f>
        <v>754607.27220436477</v>
      </c>
      <c r="AE13" s="175">
        <f>AF13*'[1]4_bevételi prognózis'!$D$20</f>
        <v>60986.727795635255</v>
      </c>
      <c r="AF13" s="176">
        <f>'[1]3_költségterv'!M5*1.27</f>
        <v>815594</v>
      </c>
      <c r="AG13" s="174">
        <f>AI13-AH13</f>
        <v>754607.27220436477</v>
      </c>
      <c r="AH13" s="175">
        <f>AI13*'[1]4_bevételi prognózis'!$D$20</f>
        <v>60986.727795635255</v>
      </c>
      <c r="AI13" s="176">
        <f>'[1]3_költségterv'!N5*1.27</f>
        <v>815594</v>
      </c>
      <c r="AJ13" s="174">
        <f>AL13-AK13</f>
        <v>1912016.4330908475</v>
      </c>
      <c r="AK13" s="175">
        <f>AL13*'[1]4_bevételi prognózis'!$D$20</f>
        <v>154527.56690915243</v>
      </c>
      <c r="AL13" s="176">
        <f>'[1]3_költségterv'!O5*1.27</f>
        <v>2066544</v>
      </c>
      <c r="AM13" s="174">
        <f>AO13-AN13</f>
        <v>754607.27220436477</v>
      </c>
      <c r="AN13" s="175">
        <f>AO13*'[1]4_bevételi prognózis'!$D$20</f>
        <v>60986.727795635255</v>
      </c>
      <c r="AO13" s="176">
        <f>'[1]3_költségterv'!P5*1.27</f>
        <v>815594</v>
      </c>
      <c r="AP13" s="174">
        <f>AR13-AQ13</f>
        <v>754607.27220436477</v>
      </c>
      <c r="AQ13" s="175">
        <f>AR13*'[1]4_bevételi prognózis'!$D$20</f>
        <v>60986.727795635255</v>
      </c>
      <c r="AR13" s="176">
        <f>'[1]3_költségterv'!Q5*1.27</f>
        <v>815594</v>
      </c>
      <c r="AS13" s="174">
        <f>AU13-AT13</f>
        <v>1912016.4330908475</v>
      </c>
      <c r="AT13" s="175">
        <f>AU13*'[1]4_bevételi prognózis'!$D$20</f>
        <v>154527.56690915243</v>
      </c>
      <c r="AU13" s="176">
        <f>'[1]3_költségterv'!R5*1.27</f>
        <v>2066544</v>
      </c>
      <c r="AV13" s="174">
        <f t="shared" ref="AV13:AX21" si="19">L13+O13+R13+U13+X13+AA13+AD13+AG13+AJ13+AM13+AP13+AS13</f>
        <v>13684923.909998309</v>
      </c>
      <c r="AW13" s="175">
        <f t="shared" si="19"/>
        <v>1106004.0900016916</v>
      </c>
      <c r="AX13" s="176">
        <f t="shared" si="19"/>
        <v>14790928</v>
      </c>
    </row>
    <row r="14" spans="1:50" x14ac:dyDescent="0.25">
      <c r="A14" s="278"/>
      <c r="B14" s="279" t="s">
        <v>273</v>
      </c>
      <c r="C14" s="265">
        <f t="shared" ref="C14:C16" si="20">+E14-D14</f>
        <v>116996941.19167653</v>
      </c>
      <c r="D14" s="268">
        <f>+E14*'[1]4_bevételi prognózis'!$D$20</f>
        <v>9455594.8083234653</v>
      </c>
      <c r="E14" s="267">
        <f>'[1]3_költségterv'!S19</f>
        <v>126452536</v>
      </c>
      <c r="F14" s="265">
        <f t="shared" ref="F14:G21" si="21">+C14*0.27</f>
        <v>31589174.121752664</v>
      </c>
      <c r="G14" s="268">
        <f t="shared" si="21"/>
        <v>2553010.5982473358</v>
      </c>
      <c r="H14" s="267">
        <f t="shared" ref="H14:H21" si="22">SUM(F14:G14)</f>
        <v>34142184.719999999</v>
      </c>
      <c r="I14" s="174">
        <f t="shared" ref="I14:J21" si="23">+C14+F14</f>
        <v>148586115.31342918</v>
      </c>
      <c r="J14" s="269">
        <f t="shared" si="23"/>
        <v>12008605.406570802</v>
      </c>
      <c r="K14" s="270">
        <f t="shared" ref="K14:K21" si="24">SUM(I14:J14)</f>
        <v>160594720.71999997</v>
      </c>
      <c r="L14" s="174">
        <f t="shared" ref="L14:L21" si="25">N14-M14</f>
        <v>12786067.030272374</v>
      </c>
      <c r="M14" s="175">
        <f>N14*'[1]4_bevételi prognózis'!$D$20</f>
        <v>1033359.2297276264</v>
      </c>
      <c r="N14" s="176">
        <f>'[1]3_költségterv'!G19*1.27</f>
        <v>13819426.26</v>
      </c>
      <c r="O14" s="174">
        <f t="shared" ref="O14:O21" si="26">Q14-P14</f>
        <v>12304302.811020132</v>
      </c>
      <c r="P14" s="175">
        <f>Q14*'[1]4_bevételi prognózis'!$D$20</f>
        <v>994423.44897986809</v>
      </c>
      <c r="Q14" s="176">
        <f>'[1]3_költségterv'!H19*1.27</f>
        <v>13298726.26</v>
      </c>
      <c r="R14" s="174">
        <f t="shared" ref="R14:R21" si="27">T14-S14</f>
        <v>12708303.235076975</v>
      </c>
      <c r="S14" s="175">
        <f>T14*'[1]4_bevételi prognózis'!$D$20</f>
        <v>1027074.424923025</v>
      </c>
      <c r="T14" s="176">
        <f>'[1]3_költségterv'!I19*1.27</f>
        <v>13735377.66</v>
      </c>
      <c r="U14" s="174">
        <f t="shared" ref="U14:U21" si="28">W14-V14</f>
        <v>12492308.359996617</v>
      </c>
      <c r="V14" s="175">
        <f>W14*'[1]4_bevételi prognózis'!$D$20</f>
        <v>1009617.9000033835</v>
      </c>
      <c r="W14" s="176">
        <f>'[1]3_költségterv'!J19*1.27</f>
        <v>13501926.26</v>
      </c>
      <c r="X14" s="174">
        <f t="shared" ref="X14:X21" si="29">Z14-Y14</f>
        <v>12421806.279130435</v>
      </c>
      <c r="Y14" s="175">
        <f>Z14*'[1]4_bevételi prognózis'!$D$20</f>
        <v>1003919.9808695653</v>
      </c>
      <c r="Z14" s="176">
        <f>'[1]3_költségterv'!K19*1.27</f>
        <v>13425726.26</v>
      </c>
      <c r="AA14" s="174">
        <f t="shared" ref="AA14:AA21" si="30">AC14-AB14</f>
        <v>12297041.096690916</v>
      </c>
      <c r="AB14" s="175">
        <f>AC14*'[1]4_bevételi prognózis'!$D$20</f>
        <v>993836.56330908474</v>
      </c>
      <c r="AC14" s="176">
        <f>'[1]3_költségterv'!L19*1.27</f>
        <v>13290877.66</v>
      </c>
      <c r="AD14" s="174">
        <f t="shared" ref="AD14:AD21" si="31">AF14-AE14</f>
        <v>12198549.68972086</v>
      </c>
      <c r="AE14" s="175">
        <f>AF14*'[1]4_bevételi prognózis'!$D$20</f>
        <v>985876.57027914061</v>
      </c>
      <c r="AF14" s="176">
        <f>'[1]3_költségterv'!M19*1.27</f>
        <v>13184426.26</v>
      </c>
      <c r="AG14" s="174">
        <f t="shared" ref="AG14:AG21" si="32">AI14-AH14</f>
        <v>11716785.470468618</v>
      </c>
      <c r="AH14" s="175">
        <f>AI14*'[1]4_bevételi prognózis'!$D$20</f>
        <v>946940.78953138215</v>
      </c>
      <c r="AI14" s="176">
        <f>'[1]3_költségterv'!N19*1.27</f>
        <v>12663726.26</v>
      </c>
      <c r="AJ14" s="174">
        <f t="shared" ref="AJ14:AJ21" si="33">AL14-AK14</f>
        <v>12708303.235076975</v>
      </c>
      <c r="AK14" s="175">
        <f>AL14*'[1]4_bevételi prognózis'!$D$20</f>
        <v>1027074.424923025</v>
      </c>
      <c r="AL14" s="176">
        <f>'[1]3_költségterv'!O19*1.27</f>
        <v>13735377.66</v>
      </c>
      <c r="AM14" s="174">
        <f t="shared" ref="AM14:AM21" si="34">AO14-AN14</f>
        <v>11787287.551334798</v>
      </c>
      <c r="AN14" s="175">
        <f>AO14*'[1]4_bevételi prognózis'!$D$20</f>
        <v>952638.70866520051</v>
      </c>
      <c r="AO14" s="176">
        <f>'[1]3_költségterv'!P19*1.27</f>
        <v>12739926.26</v>
      </c>
      <c r="AP14" s="174">
        <f t="shared" ref="AP14:AP21" si="35">AR14-AQ14</f>
        <v>12421806.279130435</v>
      </c>
      <c r="AQ14" s="175">
        <f>AR14*'[1]4_bevételi prognózis'!$D$20</f>
        <v>1003919.9808695653</v>
      </c>
      <c r="AR14" s="176">
        <f>'[1]3_költségterv'!Q19*1.27</f>
        <v>13425726.26</v>
      </c>
      <c r="AS14" s="174">
        <f t="shared" ref="AS14:AS21" si="36">AU14-AT14</f>
        <v>12743554.275510065</v>
      </c>
      <c r="AT14" s="175">
        <f>AU14*'[1]4_bevételi prognózis'!$D$20</f>
        <v>1029923.3844899341</v>
      </c>
      <c r="AU14" s="176">
        <f>'[1]3_költségterv'!R19*1.27</f>
        <v>13773477.66</v>
      </c>
      <c r="AV14" s="174">
        <f t="shared" si="19"/>
        <v>148586115.31342921</v>
      </c>
      <c r="AW14" s="175">
        <f t="shared" si="19"/>
        <v>12008605.4065708</v>
      </c>
      <c r="AX14" s="176">
        <f t="shared" si="19"/>
        <v>160594720.72</v>
      </c>
    </row>
    <row r="15" spans="1:50" x14ac:dyDescent="0.25">
      <c r="A15" s="278"/>
      <c r="B15" s="280" t="s">
        <v>274</v>
      </c>
      <c r="C15" s="265">
        <f t="shared" si="20"/>
        <v>6095006.665538826</v>
      </c>
      <c r="D15" s="268">
        <f>+E15*'[1]4_bevételi prognózis'!$D$20</f>
        <v>492593.33446117409</v>
      </c>
      <c r="E15" s="267">
        <f>'[1]3_költségterv'!S68</f>
        <v>6587600</v>
      </c>
      <c r="F15" s="265">
        <f t="shared" si="21"/>
        <v>1645651.7996954832</v>
      </c>
      <c r="G15" s="268">
        <f t="shared" si="21"/>
        <v>133000.20030451703</v>
      </c>
      <c r="H15" s="267">
        <f t="shared" si="22"/>
        <v>1778652.0000000002</v>
      </c>
      <c r="I15" s="174">
        <f t="shared" si="23"/>
        <v>7740658.4652343094</v>
      </c>
      <c r="J15" s="269">
        <f t="shared" si="23"/>
        <v>625593.53476569115</v>
      </c>
      <c r="K15" s="270">
        <f t="shared" si="24"/>
        <v>8366252.0000000009</v>
      </c>
      <c r="L15" s="174">
        <f t="shared" si="25"/>
        <v>614073.12434444251</v>
      </c>
      <c r="M15" s="175">
        <f>N15*'[1]4_bevételi prognózis'!$D$20</f>
        <v>49628.875655557436</v>
      </c>
      <c r="N15" s="176">
        <f>'[1]3_költségterv'!G68*1.27</f>
        <v>663702</v>
      </c>
      <c r="O15" s="174">
        <f t="shared" si="26"/>
        <v>605142.8607680595</v>
      </c>
      <c r="P15" s="175">
        <f>Q15*'[1]4_bevételi prognózis'!$D$20</f>
        <v>48907.139231940455</v>
      </c>
      <c r="Q15" s="176">
        <f>'[1]3_költségterv'!H68*1.27</f>
        <v>654050</v>
      </c>
      <c r="R15" s="174">
        <f t="shared" si="27"/>
        <v>605142.8607680595</v>
      </c>
      <c r="S15" s="175">
        <f>T15*'[1]4_bevételi prognózis'!$D$20</f>
        <v>48907.139231940455</v>
      </c>
      <c r="T15" s="176">
        <f>'[1]3_költségterv'!I68*1.27</f>
        <v>654050</v>
      </c>
      <c r="U15" s="174">
        <f t="shared" si="28"/>
        <v>605142.8607680595</v>
      </c>
      <c r="V15" s="175">
        <f>W15*'[1]4_bevételi prognózis'!$D$20</f>
        <v>48907.139231940455</v>
      </c>
      <c r="W15" s="176">
        <f>'[1]3_költségterv'!J68*1.27</f>
        <v>654050</v>
      </c>
      <c r="X15" s="174">
        <f t="shared" si="29"/>
        <v>605142.8607680595</v>
      </c>
      <c r="Y15" s="175">
        <f>Z15*'[1]4_bevételi prognózis'!$D$20</f>
        <v>48907.139231940455</v>
      </c>
      <c r="Z15" s="176">
        <f>'[1]3_költségterv'!K68*1.27</f>
        <v>654050</v>
      </c>
      <c r="AA15" s="174">
        <f t="shared" si="30"/>
        <v>605142.8607680595</v>
      </c>
      <c r="AB15" s="175">
        <f>AC15*'[1]4_bevételi prognózis'!$D$20</f>
        <v>48907.139231940455</v>
      </c>
      <c r="AC15" s="176">
        <f>'[1]3_költségterv'!L68*1.27</f>
        <v>654050</v>
      </c>
      <c r="AD15" s="174">
        <f t="shared" si="31"/>
        <v>605142.8607680595</v>
      </c>
      <c r="AE15" s="175">
        <f>AF15*'[1]4_bevételi prognózis'!$D$20</f>
        <v>48907.139231940455</v>
      </c>
      <c r="AF15" s="176">
        <f>'[1]3_költségterv'!M68*1.27</f>
        <v>654050</v>
      </c>
      <c r="AG15" s="174">
        <f t="shared" si="32"/>
        <v>605142.8607680595</v>
      </c>
      <c r="AH15" s="175">
        <f>AI15*'[1]4_bevételi prognózis'!$D$20</f>
        <v>48907.139231940455</v>
      </c>
      <c r="AI15" s="176">
        <f>'[1]3_költségterv'!N68*1.27</f>
        <v>654050</v>
      </c>
      <c r="AJ15" s="174">
        <f t="shared" si="33"/>
        <v>957653.26509896806</v>
      </c>
      <c r="AK15" s="175">
        <f>AL15*'[1]4_bevételi prognózis'!$D$20</f>
        <v>77396.734901031974</v>
      </c>
      <c r="AL15" s="176">
        <f>'[1]3_költségterv'!O68*1.27</f>
        <v>1035050</v>
      </c>
      <c r="AM15" s="174">
        <f t="shared" si="34"/>
        <v>722646.32887836243</v>
      </c>
      <c r="AN15" s="175">
        <f>AO15*'[1]4_bevételi prognózis'!$D$20</f>
        <v>58403.671121637628</v>
      </c>
      <c r="AO15" s="176">
        <f>'[1]3_költségterv'!P68*1.27</f>
        <v>781050</v>
      </c>
      <c r="AP15" s="174">
        <f t="shared" si="35"/>
        <v>605142.8607680595</v>
      </c>
      <c r="AQ15" s="175">
        <f>AR15*'[1]4_bevételi prognózis'!$D$20</f>
        <v>48907.139231940455</v>
      </c>
      <c r="AR15" s="176">
        <f>'[1]3_költségterv'!Q68*1.27</f>
        <v>654050</v>
      </c>
      <c r="AS15" s="174">
        <f t="shared" si="36"/>
        <v>605142.8607680595</v>
      </c>
      <c r="AT15" s="175">
        <f>AU15*'[1]4_bevételi prognózis'!$D$20</f>
        <v>48907.139231940455</v>
      </c>
      <c r="AU15" s="176">
        <f>'[1]3_költségterv'!R68*1.27</f>
        <v>654050</v>
      </c>
      <c r="AV15" s="174">
        <f t="shared" si="19"/>
        <v>7740658.4652343066</v>
      </c>
      <c r="AW15" s="175">
        <f t="shared" si="19"/>
        <v>625593.53476569126</v>
      </c>
      <c r="AX15" s="176">
        <f t="shared" si="19"/>
        <v>8366252</v>
      </c>
    </row>
    <row r="16" spans="1:50" x14ac:dyDescent="0.25">
      <c r="A16" s="278"/>
      <c r="B16" s="280" t="s">
        <v>187</v>
      </c>
      <c r="C16" s="265">
        <f t="shared" si="20"/>
        <v>184004879.71578413</v>
      </c>
      <c r="D16" s="268">
        <f>+E16*'[1]4_bevételi prognózis'!$D$20</f>
        <v>14871120.284215869</v>
      </c>
      <c r="E16" s="267">
        <f>'[1]3_költségterv'!S78</f>
        <v>198876000</v>
      </c>
      <c r="F16" s="265">
        <f t="shared" si="21"/>
        <v>49681317.523261718</v>
      </c>
      <c r="G16" s="268">
        <f t="shared" si="21"/>
        <v>4015202.4767382848</v>
      </c>
      <c r="H16" s="267">
        <f t="shared" si="22"/>
        <v>53696520</v>
      </c>
      <c r="I16" s="174">
        <f t="shared" si="23"/>
        <v>233686197.23904586</v>
      </c>
      <c r="J16" s="269">
        <f t="shared" si="23"/>
        <v>18886322.760954153</v>
      </c>
      <c r="K16" s="270">
        <f t="shared" si="24"/>
        <v>252572520</v>
      </c>
      <c r="L16" s="174">
        <f t="shared" si="25"/>
        <v>18598448.932498731</v>
      </c>
      <c r="M16" s="175">
        <f>N16*'[1]4_bevételi prognózis'!$D$20</f>
        <v>1503111.0675012688</v>
      </c>
      <c r="N16" s="176">
        <f>'[1]3_költségterv'!G78*1.27</f>
        <v>20101560</v>
      </c>
      <c r="O16" s="174">
        <f t="shared" si="26"/>
        <v>19185966.273050245</v>
      </c>
      <c r="P16" s="175">
        <f>Q16*'[1]4_bevételi prognózis'!$D$20</f>
        <v>1550593.7269497546</v>
      </c>
      <c r="Q16" s="176">
        <f>'[1]3_költségterv'!H78*1.27</f>
        <v>20736560</v>
      </c>
      <c r="R16" s="174">
        <f t="shared" si="27"/>
        <v>17672521.603789546</v>
      </c>
      <c r="S16" s="175">
        <f>T16*'[1]4_bevételi prognózis'!$D$20</f>
        <v>1428278.3962104551</v>
      </c>
      <c r="T16" s="176">
        <f>'[1]3_költségterv'!I78*1.27</f>
        <v>19100800</v>
      </c>
      <c r="U16" s="174">
        <f t="shared" si="28"/>
        <v>17672521.603789546</v>
      </c>
      <c r="V16" s="175">
        <f>W16*'[1]4_bevételi prognózis'!$D$20</f>
        <v>1428278.3962104551</v>
      </c>
      <c r="W16" s="176">
        <f>'[1]3_költségterv'!J78*1.27</f>
        <v>19100800</v>
      </c>
      <c r="X16" s="174">
        <f t="shared" si="29"/>
        <v>17672521.603789546</v>
      </c>
      <c r="Y16" s="175">
        <f>Z16*'[1]4_bevételi prognózis'!$D$20</f>
        <v>1428278.3962104551</v>
      </c>
      <c r="Z16" s="176">
        <f>'[1]3_költségterv'!K78*1.27</f>
        <v>19100800</v>
      </c>
      <c r="AA16" s="174">
        <f t="shared" si="30"/>
        <v>17672521.603789546</v>
      </c>
      <c r="AB16" s="175">
        <f>AC16*'[1]4_bevételi prognózis'!$D$20</f>
        <v>1428278.3962104551</v>
      </c>
      <c r="AC16" s="176">
        <f>'[1]3_költségterv'!L78*1.27</f>
        <v>19100800</v>
      </c>
      <c r="AD16" s="174">
        <f t="shared" si="31"/>
        <v>17672521.603789546</v>
      </c>
      <c r="AE16" s="175">
        <f>AF16*'[1]4_bevételi prognózis'!$D$20</f>
        <v>1428278.3962104551</v>
      </c>
      <c r="AF16" s="176">
        <f>'[1]3_költségterv'!M78*1.27</f>
        <v>19100800</v>
      </c>
      <c r="AG16" s="174">
        <f t="shared" si="32"/>
        <v>17672521.603789546</v>
      </c>
      <c r="AH16" s="175">
        <f>AI16*'[1]4_bevételi prognózis'!$D$20</f>
        <v>1428278.3962104551</v>
      </c>
      <c r="AI16" s="176">
        <f>'[1]3_költségterv'!N78*1.27</f>
        <v>19100800</v>
      </c>
      <c r="AJ16" s="174">
        <f t="shared" si="33"/>
        <v>17672521.603789546</v>
      </c>
      <c r="AK16" s="175">
        <f>AL16*'[1]4_bevételi prognózis'!$D$20</f>
        <v>1428278.3962104551</v>
      </c>
      <c r="AL16" s="176">
        <f>'[1]3_költségterv'!O78*1.27</f>
        <v>19100800</v>
      </c>
      <c r="AM16" s="174">
        <f t="shared" si="34"/>
        <v>17672521.603789546</v>
      </c>
      <c r="AN16" s="175">
        <f>AO16*'[1]4_bevételi prognózis'!$D$20</f>
        <v>1428278.3962104551</v>
      </c>
      <c r="AO16" s="176">
        <f>'[1]3_költségterv'!P78*1.27</f>
        <v>19100800</v>
      </c>
      <c r="AP16" s="174">
        <f t="shared" si="35"/>
        <v>17672521.603789546</v>
      </c>
      <c r="AQ16" s="175">
        <f>AR16*'[1]4_bevételi prognózis'!$D$20</f>
        <v>1428278.3962104551</v>
      </c>
      <c r="AR16" s="176">
        <f>'[1]3_költségterv'!Q78*1.27</f>
        <v>19100800</v>
      </c>
      <c r="AS16" s="174">
        <f t="shared" si="36"/>
        <v>36849087.599390969</v>
      </c>
      <c r="AT16" s="175">
        <f>AU16*'[1]4_bevételi prognózis'!$D$20</f>
        <v>2978112.4006090341</v>
      </c>
      <c r="AU16" s="176">
        <f>'[1]3_költségterv'!R78*1.27</f>
        <v>39827200</v>
      </c>
      <c r="AV16" s="174">
        <f t="shared" si="19"/>
        <v>233686197.2390458</v>
      </c>
      <c r="AW16" s="175">
        <f t="shared" si="19"/>
        <v>18886322.760954149</v>
      </c>
      <c r="AX16" s="176">
        <f t="shared" si="19"/>
        <v>252572520</v>
      </c>
    </row>
    <row r="17" spans="1:50" x14ac:dyDescent="0.25">
      <c r="A17" s="234"/>
      <c r="B17" s="280" t="s">
        <v>275</v>
      </c>
      <c r="C17" s="265">
        <f>+E17-D17</f>
        <v>25397403.146675691</v>
      </c>
      <c r="D17" s="268">
        <f>+E17*'[1]4_bevételi prognózis'!$D$20</f>
        <v>2052596.8533243106</v>
      </c>
      <c r="E17" s="267">
        <f>'[1]3_költségterv'!S82</f>
        <v>27450000</v>
      </c>
      <c r="F17" s="265">
        <f t="shared" si="21"/>
        <v>6857298.8496024366</v>
      </c>
      <c r="G17" s="268">
        <f t="shared" si="21"/>
        <v>554201.15039756394</v>
      </c>
      <c r="H17" s="267">
        <f t="shared" si="22"/>
        <v>7411500.0000000009</v>
      </c>
      <c r="I17" s="174">
        <f>+C17+F17</f>
        <v>32254701.99627813</v>
      </c>
      <c r="J17" s="269">
        <f t="shared" si="23"/>
        <v>2606798.0037218747</v>
      </c>
      <c r="K17" s="270">
        <f t="shared" si="24"/>
        <v>34861500.000000007</v>
      </c>
      <c r="L17" s="174">
        <f t="shared" si="25"/>
        <v>2687891.833023177</v>
      </c>
      <c r="M17" s="175">
        <f>N17*'[1]4_bevételi prognózis'!$D$20</f>
        <v>217233.16697682289</v>
      </c>
      <c r="N17" s="176">
        <f>'[1]3_költségterv'!G82*1.27</f>
        <v>2905125</v>
      </c>
      <c r="O17" s="174">
        <f t="shared" si="26"/>
        <v>2687891.833023177</v>
      </c>
      <c r="P17" s="175">
        <f>Q17*'[1]4_bevételi prognózis'!$D$20</f>
        <v>217233.16697682289</v>
      </c>
      <c r="Q17" s="176">
        <f>'[1]3_költségterv'!H82*1.27</f>
        <v>2905125</v>
      </c>
      <c r="R17" s="174">
        <f t="shared" si="27"/>
        <v>2687891.833023177</v>
      </c>
      <c r="S17" s="175">
        <f>T17*'[1]4_bevételi prognózis'!$D$20</f>
        <v>217233.16697682289</v>
      </c>
      <c r="T17" s="176">
        <f>'[1]3_költségterv'!I82*1.27</f>
        <v>2905125</v>
      </c>
      <c r="U17" s="174">
        <f t="shared" si="28"/>
        <v>2687891.833023177</v>
      </c>
      <c r="V17" s="175">
        <f>W17*'[1]4_bevételi prognózis'!$D$20</f>
        <v>217233.16697682289</v>
      </c>
      <c r="W17" s="176">
        <f>'[1]3_költségterv'!J82*1.27</f>
        <v>2905125</v>
      </c>
      <c r="X17" s="174">
        <f t="shared" si="29"/>
        <v>2687891.833023177</v>
      </c>
      <c r="Y17" s="175">
        <f>Z17*'[1]4_bevételi prognózis'!$D$20</f>
        <v>217233.16697682289</v>
      </c>
      <c r="Z17" s="176">
        <f>'[1]3_költségterv'!K82*1.27</f>
        <v>2905125</v>
      </c>
      <c r="AA17" s="174">
        <f t="shared" si="30"/>
        <v>2687891.833023177</v>
      </c>
      <c r="AB17" s="175">
        <f>AC17*'[1]4_bevételi prognózis'!$D$20</f>
        <v>217233.16697682289</v>
      </c>
      <c r="AC17" s="176">
        <f>'[1]3_költségterv'!L82*1.27</f>
        <v>2905125</v>
      </c>
      <c r="AD17" s="174">
        <f t="shared" si="31"/>
        <v>2687891.833023177</v>
      </c>
      <c r="AE17" s="175">
        <f>AF17*'[1]4_bevételi prognózis'!$D$20</f>
        <v>217233.16697682289</v>
      </c>
      <c r="AF17" s="176">
        <f>'[1]3_költségterv'!M82*1.27</f>
        <v>2905125</v>
      </c>
      <c r="AG17" s="174">
        <f t="shared" si="32"/>
        <v>2687891.833023177</v>
      </c>
      <c r="AH17" s="175">
        <f>AI17*'[1]4_bevételi prognózis'!$D$20</f>
        <v>217233.16697682289</v>
      </c>
      <c r="AI17" s="176">
        <f>'[1]3_költségterv'!N82*1.27</f>
        <v>2905125</v>
      </c>
      <c r="AJ17" s="174">
        <f t="shared" si="33"/>
        <v>2687891.833023177</v>
      </c>
      <c r="AK17" s="175">
        <f>AL17*'[1]4_bevételi prognózis'!$D$20</f>
        <v>217233.16697682289</v>
      </c>
      <c r="AL17" s="176">
        <f>'[1]3_költségterv'!O82*1.27</f>
        <v>2905125</v>
      </c>
      <c r="AM17" s="174">
        <f t="shared" si="34"/>
        <v>2687891.833023177</v>
      </c>
      <c r="AN17" s="175">
        <f>AO17*'[1]4_bevételi prognózis'!$D$20</f>
        <v>217233.16697682289</v>
      </c>
      <c r="AO17" s="176">
        <f>'[1]3_költségterv'!P82*1.27</f>
        <v>2905125</v>
      </c>
      <c r="AP17" s="174">
        <f t="shared" si="35"/>
        <v>2687891.833023177</v>
      </c>
      <c r="AQ17" s="175">
        <f>AR17*'[1]4_bevételi prognózis'!$D$20</f>
        <v>217233.16697682289</v>
      </c>
      <c r="AR17" s="176">
        <f>'[1]3_költségterv'!Q82*1.27</f>
        <v>2905125</v>
      </c>
      <c r="AS17" s="174">
        <f t="shared" si="36"/>
        <v>2687891.833023177</v>
      </c>
      <c r="AT17" s="175">
        <f>AU17*'[1]4_bevételi prognózis'!$D$20</f>
        <v>217233.16697682289</v>
      </c>
      <c r="AU17" s="176">
        <f>'[1]3_költségterv'!R82*1.27</f>
        <v>2905125</v>
      </c>
      <c r="AV17" s="174">
        <f t="shared" si="19"/>
        <v>32254701.996278118</v>
      </c>
      <c r="AW17" s="175">
        <f t="shared" si="19"/>
        <v>2606798.0037218756</v>
      </c>
      <c r="AX17" s="176">
        <f t="shared" si="19"/>
        <v>34861500</v>
      </c>
    </row>
    <row r="18" spans="1:50" x14ac:dyDescent="0.25">
      <c r="A18" s="234"/>
      <c r="B18" s="279" t="s">
        <v>214</v>
      </c>
      <c r="C18" s="265">
        <f t="shared" ref="C18:C21" si="37">+E18-D18</f>
        <v>48032327.51480291</v>
      </c>
      <c r="D18" s="268">
        <f>+E18*'[1]4_bevételi prognózis'!$D$20</f>
        <v>3881932.4851970901</v>
      </c>
      <c r="E18" s="267">
        <f>'[1]3_költségterv'!S95</f>
        <v>51914260</v>
      </c>
      <c r="F18" s="265">
        <f t="shared" si="21"/>
        <v>12968728.428996786</v>
      </c>
      <c r="G18" s="268">
        <f t="shared" si="21"/>
        <v>1048121.7710032144</v>
      </c>
      <c r="H18" s="267">
        <f t="shared" si="22"/>
        <v>14016850.200000001</v>
      </c>
      <c r="I18" s="174">
        <f t="shared" ref="I18:I21" si="38">+C18+F18</f>
        <v>61001055.943799697</v>
      </c>
      <c r="J18" s="269">
        <f t="shared" si="23"/>
        <v>4930054.2562003043</v>
      </c>
      <c r="K18" s="270">
        <f t="shared" si="24"/>
        <v>65931110.200000003</v>
      </c>
      <c r="L18" s="174">
        <f t="shared" si="25"/>
        <v>4540369.2588225342</v>
      </c>
      <c r="M18" s="175">
        <f>N18*'[1]4_bevételi prognózis'!$D$20</f>
        <v>366948.84117746574</v>
      </c>
      <c r="N18" s="176">
        <f>'[1]3_költségterv'!G95*1.27</f>
        <v>4907318.0999999996</v>
      </c>
      <c r="O18" s="174">
        <f t="shared" si="26"/>
        <v>5500960.1106242593</v>
      </c>
      <c r="P18" s="175">
        <f>Q18*'[1]4_bevételi prognózis'!$D$20</f>
        <v>444582.98937574012</v>
      </c>
      <c r="Q18" s="176">
        <f>'[1]3_költségterv'!H95*1.27</f>
        <v>5945543.0999999996</v>
      </c>
      <c r="R18" s="174">
        <f t="shared" si="27"/>
        <v>4322776.3365758751</v>
      </c>
      <c r="S18" s="175">
        <f>T18*'[1]4_bevételi prognózis'!$D$20</f>
        <v>349363.16342412453</v>
      </c>
      <c r="T18" s="176">
        <f>'[1]3_költségterv'!I95*1.27</f>
        <v>4672139.5</v>
      </c>
      <c r="U18" s="174">
        <f t="shared" si="28"/>
        <v>5397933.069785146</v>
      </c>
      <c r="V18" s="175">
        <f>W18*'[1]4_bevételi prognózis'!$D$20</f>
        <v>436256.43021485367</v>
      </c>
      <c r="W18" s="176">
        <f>'[1]3_költségterv'!J95*1.27</f>
        <v>5834189.5</v>
      </c>
      <c r="X18" s="174">
        <f t="shared" si="29"/>
        <v>4322776.3365758751</v>
      </c>
      <c r="Y18" s="175">
        <f>Z18*'[1]4_bevételi prognózis'!$D$20</f>
        <v>349363.16342412453</v>
      </c>
      <c r="Z18" s="176">
        <f>'[1]3_költségterv'!K95*1.27</f>
        <v>4672139.5</v>
      </c>
      <c r="AA18" s="174">
        <f t="shared" si="30"/>
        <v>4322776.3365758751</v>
      </c>
      <c r="AB18" s="175">
        <f>AC18*'[1]4_bevételi prognózis'!$D$20</f>
        <v>349363.16342412453</v>
      </c>
      <c r="AC18" s="176">
        <f>'[1]3_költségterv'!L95*1.27</f>
        <v>4672139.5</v>
      </c>
      <c r="AD18" s="174">
        <f>AF18-AE18</f>
        <v>5397933.069785146</v>
      </c>
      <c r="AE18" s="175">
        <f>AF18*'[1]4_bevételi prognózis'!$D$20</f>
        <v>436256.43021485367</v>
      </c>
      <c r="AF18" s="176">
        <f>'[1]3_költségterv'!M95*1.27</f>
        <v>5834189.5</v>
      </c>
      <c r="AG18" s="174">
        <f t="shared" si="32"/>
        <v>4322776.3365758751</v>
      </c>
      <c r="AH18" s="175">
        <f>AI18*'[1]4_bevételi prognózis'!$D$20</f>
        <v>349363.16342412453</v>
      </c>
      <c r="AI18" s="176">
        <f>'[1]3_költségterv'!N95*1.27</f>
        <v>4672139.5</v>
      </c>
      <c r="AJ18" s="174">
        <f t="shared" si="33"/>
        <v>4322776.3365758751</v>
      </c>
      <c r="AK18" s="175">
        <f>AL18*'[1]4_bevételi prognózis'!$D$20</f>
        <v>349363.16342412453</v>
      </c>
      <c r="AL18" s="176">
        <f>'[1]3_költségterv'!O95*1.27</f>
        <v>4672139.5</v>
      </c>
      <c r="AM18" s="174">
        <f t="shared" si="34"/>
        <v>5397933.069785146</v>
      </c>
      <c r="AN18" s="175">
        <f>AO18*'[1]4_bevételi prognózis'!$D$20</f>
        <v>436256.43021485367</v>
      </c>
      <c r="AO18" s="176">
        <f>'[1]3_költségterv'!P95*1.27</f>
        <v>5834189.5</v>
      </c>
      <c r="AP18" s="174">
        <f t="shared" si="35"/>
        <v>4322776.3365758751</v>
      </c>
      <c r="AQ18" s="175">
        <f>AR18*'[1]4_bevételi prognózis'!$D$20</f>
        <v>349363.16342412453</v>
      </c>
      <c r="AR18" s="176">
        <f>'[1]3_költségterv'!Q95*1.27</f>
        <v>4672139.5</v>
      </c>
      <c r="AS18" s="174">
        <f t="shared" si="36"/>
        <v>8829269.3455422092</v>
      </c>
      <c r="AT18" s="175">
        <f>AU18*'[1]4_bevételi prognózis'!$D$20</f>
        <v>713574.15445779054</v>
      </c>
      <c r="AU18" s="176">
        <f>'[1]3_költségterv'!R95*1.27</f>
        <v>9542843.5</v>
      </c>
      <c r="AV18" s="174">
        <f>L18+O18+R18+U18+X18+AA18+AD18+AG18+AJ18+AM18+AP18+AS18</f>
        <v>61001055.943799682</v>
      </c>
      <c r="AW18" s="175">
        <f>M18+P18+S18+V18+Y18+AB18+AE18+AH18+AK18+AN18+AQ18+AT18</f>
        <v>4930054.2562003043</v>
      </c>
      <c r="AX18" s="176">
        <f>N18+Q18+T18+W18+Z18+AC18+AF18+AI18+AL18+AO18+AR18+AU18</f>
        <v>65931110.200000003</v>
      </c>
    </row>
    <row r="19" spans="1:50" x14ac:dyDescent="0.25">
      <c r="A19" s="234"/>
      <c r="B19" s="279" t="s">
        <v>223</v>
      </c>
      <c r="C19" s="265">
        <f t="shared" si="37"/>
        <v>9992420.9101674836</v>
      </c>
      <c r="D19" s="268">
        <f>+E19*'[1]4_bevételi prognózis'!$D$20</f>
        <v>807579.08983251569</v>
      </c>
      <c r="E19" s="267">
        <f>'[1]3_költségterv'!S101</f>
        <v>10800000</v>
      </c>
      <c r="F19" s="265">
        <f t="shared" si="21"/>
        <v>2697953.6457452206</v>
      </c>
      <c r="G19" s="268">
        <f t="shared" si="21"/>
        <v>218046.35425477926</v>
      </c>
      <c r="H19" s="267">
        <f t="shared" si="22"/>
        <v>2916000</v>
      </c>
      <c r="I19" s="174">
        <f t="shared" si="38"/>
        <v>12690374.555912703</v>
      </c>
      <c r="J19" s="269">
        <f t="shared" si="23"/>
        <v>1025625.444087295</v>
      </c>
      <c r="K19" s="270">
        <f t="shared" si="24"/>
        <v>13715999.999999998</v>
      </c>
      <c r="L19" s="174">
        <f t="shared" si="25"/>
        <v>58751.734055151413</v>
      </c>
      <c r="M19" s="175">
        <f>N19*'[1]4_bevételi prognózis'!$D$20</f>
        <v>4748.2659448485874</v>
      </c>
      <c r="N19" s="176">
        <f>'[1]3_költségterv'!G101*1.27</f>
        <v>63500</v>
      </c>
      <c r="O19" s="174">
        <f t="shared" si="26"/>
        <v>58751.734055151413</v>
      </c>
      <c r="P19" s="175">
        <f>Q19*'[1]4_bevételi prognózis'!$D$20</f>
        <v>4748.2659448485874</v>
      </c>
      <c r="Q19" s="176">
        <f>'[1]3_költségterv'!H101*1.27</f>
        <v>63500</v>
      </c>
      <c r="R19" s="174">
        <f t="shared" si="27"/>
        <v>3055090.1708678734</v>
      </c>
      <c r="S19" s="175">
        <f>T19*'[1]4_bevételi prognózis'!$D$20</f>
        <v>246909.82913212656</v>
      </c>
      <c r="T19" s="176">
        <f>'[1]3_költségterv'!I101*1.27</f>
        <v>3302000</v>
      </c>
      <c r="U19" s="174">
        <f t="shared" si="28"/>
        <v>58751.734055151413</v>
      </c>
      <c r="V19" s="175">
        <f>W19*'[1]4_bevételi prognózis'!$D$20</f>
        <v>4748.2659448485874</v>
      </c>
      <c r="W19" s="176">
        <f>'[1]3_költségterv'!J101*1.27</f>
        <v>63500</v>
      </c>
      <c r="X19" s="174">
        <f t="shared" si="29"/>
        <v>58751.734055151413</v>
      </c>
      <c r="Y19" s="175">
        <f>Z19*'[1]4_bevételi prognózis'!$D$20</f>
        <v>4748.2659448485874</v>
      </c>
      <c r="Z19" s="176">
        <f>'[1]3_költségterv'!K101*1.27</f>
        <v>63500</v>
      </c>
      <c r="AA19" s="174">
        <f t="shared" si="30"/>
        <v>3055090.1708678734</v>
      </c>
      <c r="AB19" s="175">
        <f>AC19*'[1]4_bevételi prognózis'!$D$20</f>
        <v>246909.82913212656</v>
      </c>
      <c r="AC19" s="176">
        <f>'[1]3_költségterv'!L101*1.27</f>
        <v>3302000</v>
      </c>
      <c r="AD19" s="174">
        <f t="shared" ref="AD19:AD20" si="39">AF19-AE19</f>
        <v>58751.734055151413</v>
      </c>
      <c r="AE19" s="175">
        <f>AF19*'[1]4_bevételi prognózis'!$D$20</f>
        <v>4748.2659448485874</v>
      </c>
      <c r="AF19" s="176">
        <f>'[1]3_költségterv'!M101*1.27</f>
        <v>63500</v>
      </c>
      <c r="AG19" s="174">
        <f t="shared" si="32"/>
        <v>58751.734055151413</v>
      </c>
      <c r="AH19" s="175">
        <f>AI19*'[1]4_bevételi prognózis'!$D$20</f>
        <v>4748.2659448485874</v>
      </c>
      <c r="AI19" s="176">
        <f>'[1]3_költségterv'!N101*1.27</f>
        <v>63500</v>
      </c>
      <c r="AJ19" s="174">
        <f t="shared" si="33"/>
        <v>3055090.1708678734</v>
      </c>
      <c r="AK19" s="175">
        <f>AL19*'[1]4_bevételi prognózis'!$D$20</f>
        <v>246909.82913212656</v>
      </c>
      <c r="AL19" s="176">
        <f>'[1]3_költségterv'!O101*1.27</f>
        <v>3302000</v>
      </c>
      <c r="AM19" s="174">
        <f t="shared" si="34"/>
        <v>58751.734055151413</v>
      </c>
      <c r="AN19" s="175">
        <f>AO19*'[1]4_bevételi prognózis'!$D$20</f>
        <v>4748.2659448485874</v>
      </c>
      <c r="AO19" s="176">
        <f>'[1]3_költségterv'!P101*1.27</f>
        <v>63500</v>
      </c>
      <c r="AP19" s="174">
        <f t="shared" si="35"/>
        <v>58751.734055151413</v>
      </c>
      <c r="AQ19" s="175">
        <f>AR19*'[1]4_bevételi prognózis'!$D$20</f>
        <v>4748.2659448485874</v>
      </c>
      <c r="AR19" s="176">
        <f>'[1]3_költségterv'!Q101*1.27</f>
        <v>63500</v>
      </c>
      <c r="AS19" s="174">
        <f t="shared" si="36"/>
        <v>3055090.1708678734</v>
      </c>
      <c r="AT19" s="175">
        <f>AU19*'[1]4_bevételi prognózis'!$D$20</f>
        <v>246909.82913212656</v>
      </c>
      <c r="AU19" s="176">
        <f>'[1]3_költségterv'!R101*1.27</f>
        <v>3302000</v>
      </c>
      <c r="AV19" s="174">
        <f t="shared" ref="AV19:AX20" si="40">L19+O19+R19+U19+X19+AA19+AD19+AG19+AJ19+AM19+AP19+AS19</f>
        <v>12690374.555912705</v>
      </c>
      <c r="AW19" s="175">
        <f t="shared" si="40"/>
        <v>1025625.4440872947</v>
      </c>
      <c r="AX19" s="176">
        <f t="shared" si="40"/>
        <v>13716000</v>
      </c>
    </row>
    <row r="20" spans="1:50" x14ac:dyDescent="0.25">
      <c r="A20" s="234"/>
      <c r="B20" s="279" t="s">
        <v>271</v>
      </c>
      <c r="C20" s="265">
        <f t="shared" si="37"/>
        <v>10618797.66536965</v>
      </c>
      <c r="D20" s="268">
        <f>+E20*'[1]4_bevételi prognózis'!$D$20</f>
        <v>858202.33463035023</v>
      </c>
      <c r="E20" s="267">
        <f>'[1]3_költségterv'!S105</f>
        <v>11477000</v>
      </c>
      <c r="F20" s="265">
        <f t="shared" si="21"/>
        <v>2867075.3696498056</v>
      </c>
      <c r="G20" s="268">
        <f t="shared" si="21"/>
        <v>231714.63035019458</v>
      </c>
      <c r="H20" s="267">
        <f t="shared" si="22"/>
        <v>3098790</v>
      </c>
      <c r="I20" s="174">
        <f t="shared" si="38"/>
        <v>13485873.035019455</v>
      </c>
      <c r="J20" s="269">
        <f t="shared" si="23"/>
        <v>1089916.9649805448</v>
      </c>
      <c r="K20" s="270">
        <f t="shared" si="24"/>
        <v>14575790</v>
      </c>
      <c r="L20" s="174">
        <f t="shared" si="25"/>
        <v>0</v>
      </c>
      <c r="M20" s="175">
        <f>N20*'[1]4_bevételi prognózis'!$D$20</f>
        <v>0</v>
      </c>
      <c r="N20" s="176">
        <f>'[1]3_költségterv'!G105*1.27</f>
        <v>0</v>
      </c>
      <c r="O20" s="174">
        <f t="shared" si="26"/>
        <v>0</v>
      </c>
      <c r="P20" s="175">
        <f>Q20*'[1]4_bevételi prognózis'!$D$20</f>
        <v>0</v>
      </c>
      <c r="Q20" s="176">
        <f>'[1]3_költségterv'!H105*1.27</f>
        <v>0</v>
      </c>
      <c r="R20" s="174">
        <f t="shared" si="27"/>
        <v>5581414.7352393838</v>
      </c>
      <c r="S20" s="175">
        <f>T20*'[1]4_bevételi prognózis'!$D$20</f>
        <v>451085.26476061583</v>
      </c>
      <c r="T20" s="176">
        <f>'[1]3_költségterv'!I105*1.27</f>
        <v>6032500</v>
      </c>
      <c r="U20" s="174">
        <f t="shared" si="28"/>
        <v>484114.28861444764</v>
      </c>
      <c r="V20" s="175">
        <f>W20*'[1]4_bevételi prognózis'!$D$20</f>
        <v>39125.711385552364</v>
      </c>
      <c r="W20" s="176">
        <f>'[1]3_költségterv'!J105*1.27</f>
        <v>523240</v>
      </c>
      <c r="X20" s="174">
        <f t="shared" si="29"/>
        <v>0</v>
      </c>
      <c r="Y20" s="175">
        <f>Z20*'[1]4_bevételi prognózis'!$D$20</f>
        <v>0</v>
      </c>
      <c r="Z20" s="176">
        <f>'[1]3_költségterv'!K105*1.27</f>
        <v>0</v>
      </c>
      <c r="AA20" s="174">
        <f t="shared" si="30"/>
        <v>0</v>
      </c>
      <c r="AB20" s="175">
        <f>AC20*'[1]4_bevételi prognózis'!$D$20</f>
        <v>0</v>
      </c>
      <c r="AC20" s="176">
        <f>'[1]3_költségterv'!L105*1.27</f>
        <v>0</v>
      </c>
      <c r="AD20" s="174">
        <f t="shared" si="39"/>
        <v>482939.25393334462</v>
      </c>
      <c r="AE20" s="175">
        <f>AF20*'[1]4_bevételi prognózis'!$D$20</f>
        <v>39030.746066655389</v>
      </c>
      <c r="AF20" s="176">
        <f>'[1]3_költségterv'!M105*1.27</f>
        <v>521970</v>
      </c>
      <c r="AG20" s="174">
        <f t="shared" si="32"/>
        <v>0</v>
      </c>
      <c r="AH20" s="175">
        <f>AI20*'[1]4_bevételi prognózis'!$D$20</f>
        <v>0</v>
      </c>
      <c r="AI20" s="176">
        <f>'[1]3_költségterv'!N105*1.27</f>
        <v>0</v>
      </c>
      <c r="AJ20" s="174">
        <f t="shared" si="33"/>
        <v>5581414.7352393838</v>
      </c>
      <c r="AK20" s="175">
        <f>AL20*'[1]4_bevételi prognózis'!$D$20</f>
        <v>451085.26476061583</v>
      </c>
      <c r="AL20" s="176">
        <f>'[1]3_költségterv'!O105*1.27</f>
        <v>6032500</v>
      </c>
      <c r="AM20" s="174">
        <f t="shared" si="34"/>
        <v>591042.44459482317</v>
      </c>
      <c r="AN20" s="175">
        <f>AO20*'[1]4_bevételi prognózis'!$D$20</f>
        <v>47767.55540517679</v>
      </c>
      <c r="AO20" s="176">
        <f>'[1]3_költségterv'!P105*1.27</f>
        <v>638810</v>
      </c>
      <c r="AP20" s="174">
        <f t="shared" si="35"/>
        <v>0</v>
      </c>
      <c r="AQ20" s="175">
        <f>AR20*'[1]4_bevételi prognózis'!$D$20</f>
        <v>0</v>
      </c>
      <c r="AR20" s="176">
        <f>'[1]3_költségterv'!Q105*1.27</f>
        <v>0</v>
      </c>
      <c r="AS20" s="174">
        <f t="shared" si="36"/>
        <v>764947.57739807141</v>
      </c>
      <c r="AT20" s="175">
        <f>AU20*'[1]4_bevételi prognózis'!$D$20</f>
        <v>61822.422601928607</v>
      </c>
      <c r="AU20" s="176">
        <f>'[1]3_költségterv'!R105*1.27</f>
        <v>826770</v>
      </c>
      <c r="AV20" s="174">
        <f t="shared" si="40"/>
        <v>13485873.035019454</v>
      </c>
      <c r="AW20" s="175">
        <f t="shared" si="40"/>
        <v>1089916.9649805448</v>
      </c>
      <c r="AX20" s="176">
        <f t="shared" si="40"/>
        <v>14575790</v>
      </c>
    </row>
    <row r="21" spans="1:50" x14ac:dyDescent="0.25">
      <c r="A21" s="234"/>
      <c r="B21" s="279" t="s">
        <v>235</v>
      </c>
      <c r="C21" s="265">
        <f t="shared" si="37"/>
        <v>858908.71679918782</v>
      </c>
      <c r="D21" s="268">
        <f>+E21*'[1]4_bevételi prognózis'!$D$20</f>
        <v>69416.283200812046</v>
      </c>
      <c r="E21" s="267">
        <f>'[1]3_költségterv'!S113</f>
        <v>928324.99999999988</v>
      </c>
      <c r="F21" s="265">
        <f t="shared" si="21"/>
        <v>231905.35353578074</v>
      </c>
      <c r="G21" s="268">
        <f t="shared" si="21"/>
        <v>18742.396464219255</v>
      </c>
      <c r="H21" s="267">
        <f t="shared" si="22"/>
        <v>250647.75</v>
      </c>
      <c r="I21" s="174">
        <f t="shared" si="38"/>
        <v>1090814.0703349686</v>
      </c>
      <c r="J21" s="269">
        <f t="shared" si="23"/>
        <v>88158.679665031304</v>
      </c>
      <c r="K21" s="270">
        <f t="shared" si="24"/>
        <v>1178972.75</v>
      </c>
      <c r="L21" s="174">
        <f t="shared" si="25"/>
        <v>90901.172527914066</v>
      </c>
      <c r="M21" s="175">
        <f>N21*'[1]4_bevételi prognózis'!$D$20</f>
        <v>7346.5566387526087</v>
      </c>
      <c r="N21" s="176">
        <f>'[1]3_költségterv'!G113*1.27</f>
        <v>98247.729166666672</v>
      </c>
      <c r="O21" s="174">
        <f t="shared" si="26"/>
        <v>90901.172527914066</v>
      </c>
      <c r="P21" s="175">
        <f>Q21*'[1]4_bevételi prognózis'!$D$20</f>
        <v>7346.5566387526087</v>
      </c>
      <c r="Q21" s="176">
        <f>'[1]3_költségterv'!H113*1.27</f>
        <v>98247.729166666672</v>
      </c>
      <c r="R21" s="174">
        <f t="shared" si="27"/>
        <v>90901.172527914066</v>
      </c>
      <c r="S21" s="175">
        <f>T21*'[1]4_bevételi prognózis'!$D$20</f>
        <v>7346.5566387526087</v>
      </c>
      <c r="T21" s="176">
        <f>'[1]3_költségterv'!I113*1.27</f>
        <v>98247.729166666672</v>
      </c>
      <c r="U21" s="174">
        <f t="shared" si="28"/>
        <v>90901.172527914066</v>
      </c>
      <c r="V21" s="175">
        <f>W21*'[1]4_bevételi prognózis'!$D$20</f>
        <v>7346.5566387526087</v>
      </c>
      <c r="W21" s="176">
        <f>'[1]3_költségterv'!J113*1.27</f>
        <v>98247.729166666672</v>
      </c>
      <c r="X21" s="174">
        <f t="shared" si="29"/>
        <v>90901.172527914066</v>
      </c>
      <c r="Y21" s="175">
        <f>Z21*'[1]4_bevételi prognózis'!$D$20</f>
        <v>7346.5566387526087</v>
      </c>
      <c r="Z21" s="176">
        <f>'[1]3_költségterv'!K113*1.27</f>
        <v>98247.729166666672</v>
      </c>
      <c r="AA21" s="174">
        <f t="shared" si="30"/>
        <v>90901.172527914066</v>
      </c>
      <c r="AB21" s="175">
        <f>AC21*'[1]4_bevételi prognózis'!$D$20</f>
        <v>7346.5566387526087</v>
      </c>
      <c r="AC21" s="176">
        <f>'[1]3_költségterv'!L113*1.27</f>
        <v>98247.729166666672</v>
      </c>
      <c r="AD21" s="174">
        <f t="shared" si="31"/>
        <v>90901.172527914066</v>
      </c>
      <c r="AE21" s="175">
        <f>AF21*'[1]4_bevételi prognózis'!$D$20</f>
        <v>7346.5566387526087</v>
      </c>
      <c r="AF21" s="176">
        <f>'[1]3_költségterv'!M113*1.27</f>
        <v>98247.729166666672</v>
      </c>
      <c r="AG21" s="174">
        <f t="shared" si="32"/>
        <v>90901.172527914066</v>
      </c>
      <c r="AH21" s="175">
        <f>AI21*'[1]4_bevételi prognózis'!$D$20</f>
        <v>7346.5566387526087</v>
      </c>
      <c r="AI21" s="176">
        <f>'[1]3_költségterv'!N113*1.27</f>
        <v>98247.729166666672</v>
      </c>
      <c r="AJ21" s="174">
        <f t="shared" si="33"/>
        <v>90901.172527914066</v>
      </c>
      <c r="AK21" s="175">
        <f>AL21*'[1]4_bevételi prognózis'!$D$20</f>
        <v>7346.5566387526087</v>
      </c>
      <c r="AL21" s="176">
        <f>'[1]3_költségterv'!O113*1.27</f>
        <v>98247.729166666672</v>
      </c>
      <c r="AM21" s="174">
        <f t="shared" si="34"/>
        <v>90901.172527914066</v>
      </c>
      <c r="AN21" s="175">
        <f>AO21*'[1]4_bevételi prognózis'!$D$20</f>
        <v>7346.5566387526087</v>
      </c>
      <c r="AO21" s="176">
        <f>'[1]3_költségterv'!P113*1.27</f>
        <v>98247.729166666672</v>
      </c>
      <c r="AP21" s="174">
        <f t="shared" si="35"/>
        <v>90901.172527914066</v>
      </c>
      <c r="AQ21" s="175">
        <f>AR21*'[1]4_bevételi prognózis'!$D$20</f>
        <v>7346.5566387526087</v>
      </c>
      <c r="AR21" s="176">
        <f>'[1]3_költségterv'!Q113*1.27</f>
        <v>98247.729166666672</v>
      </c>
      <c r="AS21" s="174">
        <f t="shared" si="36"/>
        <v>90901.172527914066</v>
      </c>
      <c r="AT21" s="175">
        <f>AU21*'[1]4_bevételi prognózis'!$D$20</f>
        <v>7346.5566387526087</v>
      </c>
      <c r="AU21" s="176">
        <f>'[1]3_költségterv'!R113*1.27</f>
        <v>98247.729166666672</v>
      </c>
      <c r="AV21" s="174">
        <f t="shared" si="19"/>
        <v>1090814.0703349689</v>
      </c>
      <c r="AW21" s="175">
        <f t="shared" si="19"/>
        <v>88158.679665031275</v>
      </c>
      <c r="AX21" s="176">
        <f>N21+Q21+T21+W21+Z21+AC21+AF21+AI21+AL21+AO21+AR21+AU21</f>
        <v>1178972.75</v>
      </c>
    </row>
    <row r="22" spans="1:50" s="274" customFormat="1" x14ac:dyDescent="0.25">
      <c r="A22" s="281"/>
      <c r="B22" s="282" t="s">
        <v>276</v>
      </c>
      <c r="C22" s="178">
        <f>SUM(C13:C21)</f>
        <v>412772216.16460836</v>
      </c>
      <c r="D22" s="244">
        <f t="shared" ref="D22:AX22" si="41">SUM(D13:D21)</f>
        <v>33359904.835391641</v>
      </c>
      <c r="E22" s="242">
        <f>SUM(E13:E21)</f>
        <v>446132121</v>
      </c>
      <c r="F22" s="178">
        <f t="shared" si="41"/>
        <v>111448498.36444427</v>
      </c>
      <c r="G22" s="244">
        <f t="shared" si="41"/>
        <v>9007174.3055557441</v>
      </c>
      <c r="H22" s="242">
        <f t="shared" si="41"/>
        <v>120455672.67</v>
      </c>
      <c r="I22" s="178">
        <f t="shared" si="41"/>
        <v>524220714.52905262</v>
      </c>
      <c r="J22" s="244">
        <f t="shared" si="41"/>
        <v>42367079.140947387</v>
      </c>
      <c r="K22" s="273">
        <f t="shared" si="41"/>
        <v>566587793.66999996</v>
      </c>
      <c r="L22" s="178">
        <f t="shared" si="41"/>
        <v>40131110.357748687</v>
      </c>
      <c r="M22" s="197">
        <f t="shared" si="41"/>
        <v>3243362.7314179782</v>
      </c>
      <c r="N22" s="179">
        <f t="shared" si="41"/>
        <v>43374473.089166664</v>
      </c>
      <c r="O22" s="178">
        <f t="shared" si="41"/>
        <v>41188524.067273311</v>
      </c>
      <c r="P22" s="197">
        <f t="shared" si="41"/>
        <v>3328822.0218933634</v>
      </c>
      <c r="Q22" s="179">
        <f t="shared" si="41"/>
        <v>44517346.089166664</v>
      </c>
      <c r="R22" s="178">
        <f t="shared" si="41"/>
        <v>48636058.380959652</v>
      </c>
      <c r="S22" s="197">
        <f t="shared" si="41"/>
        <v>3930725.5082070157</v>
      </c>
      <c r="T22" s="179">
        <f t="shared" si="41"/>
        <v>52566783.889166661</v>
      </c>
      <c r="U22" s="178">
        <f t="shared" si="41"/>
        <v>40244172.194764428</v>
      </c>
      <c r="V22" s="197">
        <f t="shared" si="41"/>
        <v>3252500.2944022445</v>
      </c>
      <c r="W22" s="179">
        <f t="shared" si="41"/>
        <v>43496672.489166662</v>
      </c>
      <c r="X22" s="178">
        <f t="shared" si="41"/>
        <v>38614399.092074528</v>
      </c>
      <c r="Y22" s="197">
        <f t="shared" si="41"/>
        <v>3120783.3970921449</v>
      </c>
      <c r="Z22" s="179">
        <f t="shared" si="41"/>
        <v>41735182.489166662</v>
      </c>
      <c r="AA22" s="178">
        <f t="shared" si="41"/>
        <v>42643381.50733421</v>
      </c>
      <c r="AB22" s="197">
        <f t="shared" si="41"/>
        <v>3446402.3818324595</v>
      </c>
      <c r="AC22" s="179">
        <f t="shared" si="41"/>
        <v>46089783.889166661</v>
      </c>
      <c r="AD22" s="178">
        <f t="shared" si="41"/>
        <v>39949238.489807576</v>
      </c>
      <c r="AE22" s="197">
        <f t="shared" si="41"/>
        <v>3228663.9993591048</v>
      </c>
      <c r="AF22" s="179">
        <f t="shared" si="41"/>
        <v>43177902.489166662</v>
      </c>
      <c r="AG22" s="178">
        <f t="shared" si="41"/>
        <v>37909378.28341271</v>
      </c>
      <c r="AH22" s="197">
        <f t="shared" si="41"/>
        <v>3063804.205753962</v>
      </c>
      <c r="AI22" s="179">
        <f t="shared" si="41"/>
        <v>40973182.489166662</v>
      </c>
      <c r="AJ22" s="178">
        <f t="shared" si="41"/>
        <v>48988568.785290562</v>
      </c>
      <c r="AK22" s="197">
        <f t="shared" si="41"/>
        <v>3959215.1038761069</v>
      </c>
      <c r="AL22" s="179">
        <f t="shared" si="41"/>
        <v>52947783.889166661</v>
      </c>
      <c r="AM22" s="178">
        <f t="shared" si="41"/>
        <v>39763583.010193288</v>
      </c>
      <c r="AN22" s="197">
        <f t="shared" si="41"/>
        <v>3213659.4789733831</v>
      </c>
      <c r="AO22" s="179">
        <f t="shared" si="41"/>
        <v>42977242.489166662</v>
      </c>
      <c r="AP22" s="178">
        <f t="shared" si="41"/>
        <v>38614399.092074528</v>
      </c>
      <c r="AQ22" s="197">
        <f t="shared" si="41"/>
        <v>3120783.3970921449</v>
      </c>
      <c r="AR22" s="179">
        <f t="shared" si="41"/>
        <v>41735182.489166662</v>
      </c>
      <c r="AS22" s="178">
        <f t="shared" si="41"/>
        <v>67537901.268119186</v>
      </c>
      <c r="AT22" s="197">
        <f t="shared" si="41"/>
        <v>5458356.6210474828</v>
      </c>
      <c r="AU22" s="179">
        <f t="shared" si="41"/>
        <v>72996257.889166668</v>
      </c>
      <c r="AV22" s="178">
        <f t="shared" si="41"/>
        <v>524220714.52905256</v>
      </c>
      <c r="AW22" s="197">
        <f t="shared" si="41"/>
        <v>42367079.140947379</v>
      </c>
      <c r="AX22" s="179">
        <f t="shared" si="41"/>
        <v>566587793.67000008</v>
      </c>
    </row>
    <row r="23" spans="1:50" x14ac:dyDescent="0.25">
      <c r="A23" s="492" t="s">
        <v>304</v>
      </c>
      <c r="B23" s="493"/>
      <c r="C23" s="283"/>
      <c r="D23" s="284"/>
      <c r="E23" s="285"/>
      <c r="F23" s="283"/>
      <c r="G23" s="284"/>
      <c r="H23" s="285"/>
      <c r="I23" s="283"/>
      <c r="J23" s="284"/>
      <c r="K23" s="286"/>
      <c r="L23" s="283"/>
      <c r="M23" s="287"/>
      <c r="N23" s="288"/>
      <c r="O23" s="283"/>
      <c r="P23" s="287"/>
      <c r="Q23" s="288"/>
      <c r="R23" s="283"/>
      <c r="S23" s="287"/>
      <c r="T23" s="288"/>
      <c r="U23" s="283"/>
      <c r="V23" s="287"/>
      <c r="W23" s="288"/>
      <c r="X23" s="283"/>
      <c r="Y23" s="287"/>
      <c r="Z23" s="288"/>
      <c r="AA23" s="283"/>
      <c r="AB23" s="287"/>
      <c r="AC23" s="288"/>
      <c r="AD23" s="283"/>
      <c r="AE23" s="287"/>
      <c r="AF23" s="288"/>
      <c r="AG23" s="283"/>
      <c r="AH23" s="287"/>
      <c r="AI23" s="288"/>
      <c r="AJ23" s="283"/>
      <c r="AK23" s="287"/>
      <c r="AL23" s="288"/>
      <c r="AM23" s="283"/>
      <c r="AN23" s="287"/>
      <c r="AO23" s="288"/>
      <c r="AP23" s="283"/>
      <c r="AQ23" s="287"/>
      <c r="AR23" s="288"/>
      <c r="AS23" s="283"/>
      <c r="AT23" s="287"/>
      <c r="AU23" s="288"/>
      <c r="AV23" s="283"/>
      <c r="AW23" s="287"/>
      <c r="AX23" s="288"/>
    </row>
    <row r="24" spans="1:50" x14ac:dyDescent="0.25">
      <c r="A24" s="234"/>
      <c r="B24" s="280" t="s">
        <v>277</v>
      </c>
      <c r="C24" s="265">
        <f>+E24-D24</f>
        <v>127251630.92146845</v>
      </c>
      <c r="D24" s="268">
        <f>+E24*'[1]4_bevételi prognózis'!$D$20*0.145</f>
        <v>1394849.0785315512</v>
      </c>
      <c r="E24" s="267">
        <f>'[1]3_költségterv'!S117</f>
        <v>128646480</v>
      </c>
      <c r="F24" s="265">
        <f>+C24*0.27</f>
        <v>34357940.348796487</v>
      </c>
      <c r="G24" s="268">
        <f t="shared" ref="F24:G26" si="42">+D24*0.27</f>
        <v>376609.25120351883</v>
      </c>
      <c r="H24" s="267">
        <f>SUM(F24:G24)</f>
        <v>34734549.600000009</v>
      </c>
      <c r="I24" s="174">
        <f t="shared" ref="I24:J26" si="43">+C24+F24</f>
        <v>161609571.27026492</v>
      </c>
      <c r="J24" s="269">
        <f t="shared" si="43"/>
        <v>1771458.32973507</v>
      </c>
      <c r="K24" s="270">
        <f t="shared" ref="K24:K26" si="44">SUM(I24:J24)</f>
        <v>163381029.59999999</v>
      </c>
      <c r="L24" s="174">
        <f t="shared" ref="L24:L26" si="45">N24-M24</f>
        <v>13467464.272522079</v>
      </c>
      <c r="M24" s="175">
        <f>$J$24/12</f>
        <v>147621.5274779225</v>
      </c>
      <c r="N24" s="176">
        <f>'[1]3_költségterv'!G117*1.27</f>
        <v>13615085.800000001</v>
      </c>
      <c r="O24" s="174">
        <f t="shared" ref="O24:O26" si="46">Q24-P24</f>
        <v>13467464.272522079</v>
      </c>
      <c r="P24" s="175">
        <f>$J$24/12</f>
        <v>147621.5274779225</v>
      </c>
      <c r="Q24" s="176">
        <f>'[1]3_költségterv'!H117*1.27</f>
        <v>13615085.800000001</v>
      </c>
      <c r="R24" s="174">
        <f t="shared" ref="R24:R26" si="47">T24-S24</f>
        <v>13467464.272522079</v>
      </c>
      <c r="S24" s="175">
        <f>$J$24/12</f>
        <v>147621.5274779225</v>
      </c>
      <c r="T24" s="176">
        <f>'[1]3_költségterv'!I117*1.27</f>
        <v>13615085.800000001</v>
      </c>
      <c r="U24" s="174">
        <f t="shared" ref="U24:U26" si="48">W24-V24</f>
        <v>13467464.272522079</v>
      </c>
      <c r="V24" s="175">
        <f>$J$24/12</f>
        <v>147621.5274779225</v>
      </c>
      <c r="W24" s="176">
        <f>'[1]3_költségterv'!J117*1.27</f>
        <v>13615085.800000001</v>
      </c>
      <c r="X24" s="174">
        <f t="shared" ref="X24:X26" si="49">Z24-Y24</f>
        <v>13467464.272522079</v>
      </c>
      <c r="Y24" s="175">
        <f>$J$24/12</f>
        <v>147621.5274779225</v>
      </c>
      <c r="Z24" s="176">
        <f>'[1]3_költségterv'!K117*1.27</f>
        <v>13615085.800000001</v>
      </c>
      <c r="AA24" s="174">
        <f t="shared" ref="AA24:AA26" si="50">AC24-AB24</f>
        <v>13467464.272522079</v>
      </c>
      <c r="AB24" s="175">
        <f>$J$24/12</f>
        <v>147621.5274779225</v>
      </c>
      <c r="AC24" s="176">
        <f>'[1]3_költségterv'!L117*1.27</f>
        <v>13615085.800000001</v>
      </c>
      <c r="AD24" s="174">
        <f t="shared" ref="AD24:AD26" si="51">AF24-AE24</f>
        <v>13467464.272522079</v>
      </c>
      <c r="AE24" s="175">
        <f>$J$24/12</f>
        <v>147621.5274779225</v>
      </c>
      <c r="AF24" s="176">
        <f>'[1]3_költségterv'!M117*1.27</f>
        <v>13615085.800000001</v>
      </c>
      <c r="AG24" s="174">
        <f t="shared" ref="AG24:AG26" si="52">AI24-AH24</f>
        <v>13467464.272522079</v>
      </c>
      <c r="AH24" s="175">
        <f>$J$24/12</f>
        <v>147621.5274779225</v>
      </c>
      <c r="AI24" s="176">
        <f>'[1]3_költségterv'!N117*1.27</f>
        <v>13615085.800000001</v>
      </c>
      <c r="AJ24" s="174">
        <f t="shared" ref="AJ24:AJ26" si="53">AL24-AK24</f>
        <v>13467464.272522079</v>
      </c>
      <c r="AK24" s="175">
        <f>$J$24/12</f>
        <v>147621.5274779225</v>
      </c>
      <c r="AL24" s="176">
        <f>'[1]3_költségterv'!O117*1.27</f>
        <v>13615085.800000001</v>
      </c>
      <c r="AM24" s="174">
        <f t="shared" ref="AM24:AM26" si="54">AO24-AN24</f>
        <v>13467464.272522079</v>
      </c>
      <c r="AN24" s="175">
        <f>$J$24/12</f>
        <v>147621.5274779225</v>
      </c>
      <c r="AO24" s="176">
        <f>'[1]3_költségterv'!P117*1.27</f>
        <v>13615085.800000001</v>
      </c>
      <c r="AP24" s="174">
        <f t="shared" ref="AP24:AP26" si="55">AR24-AQ24</f>
        <v>13467464.272522079</v>
      </c>
      <c r="AQ24" s="175">
        <f>$J$24/12</f>
        <v>147621.5274779225</v>
      </c>
      <c r="AR24" s="176">
        <f>'[1]3_költségterv'!Q117*1.27</f>
        <v>13615085.800000001</v>
      </c>
      <c r="AS24" s="174">
        <f t="shared" ref="AS24:AS26" si="56">AU24-AT24</f>
        <v>13467464.272522079</v>
      </c>
      <c r="AT24" s="175">
        <f>$J$24/12</f>
        <v>147621.5274779225</v>
      </c>
      <c r="AU24" s="176">
        <f>'[1]3_költségterv'!R117*1.27</f>
        <v>13615085.800000001</v>
      </c>
      <c r="AV24" s="174">
        <f t="shared" ref="AV24:AX26" si="57">L24+O24+R24+U24+X24+AA24+AD24+AG24+AJ24+AM24+AP24+AS24</f>
        <v>161609571.27026498</v>
      </c>
      <c r="AW24" s="175">
        <f t="shared" si="57"/>
        <v>1771458.3297350695</v>
      </c>
      <c r="AX24" s="176">
        <f t="shared" si="57"/>
        <v>163381029.60000002</v>
      </c>
    </row>
    <row r="25" spans="1:50" x14ac:dyDescent="0.25">
      <c r="A25" s="234"/>
      <c r="B25" s="289" t="s">
        <v>278</v>
      </c>
      <c r="C25" s="265">
        <f t="shared" ref="C25" si="58">+E25-D25</f>
        <v>89561702.22906445</v>
      </c>
      <c r="D25" s="268">
        <f>+E25*'[1]4_bevételi prognózis'!$D$20</f>
        <v>7238301.7709355438</v>
      </c>
      <c r="E25" s="267">
        <f>'[1]3_költségterv'!S118</f>
        <v>96800004</v>
      </c>
      <c r="F25" s="265">
        <f t="shared" si="42"/>
        <v>24181659.601847403</v>
      </c>
      <c r="G25" s="268">
        <f t="shared" si="42"/>
        <v>1954341.4781525969</v>
      </c>
      <c r="H25" s="267">
        <f t="shared" ref="H25:H26" si="59">SUM(F25:G25)</f>
        <v>26136001.079999998</v>
      </c>
      <c r="I25" s="174">
        <f t="shared" si="43"/>
        <v>113743361.83091184</v>
      </c>
      <c r="J25" s="269">
        <f t="shared" si="43"/>
        <v>9192643.2490881402</v>
      </c>
      <c r="K25" s="270">
        <f t="shared" si="44"/>
        <v>122936005.07999998</v>
      </c>
      <c r="L25" s="174">
        <f t="shared" si="45"/>
        <v>9478613.4859093223</v>
      </c>
      <c r="M25" s="175">
        <f>N25*'[1]4_bevételi prognózis'!$D$20</f>
        <v>766053.60409067839</v>
      </c>
      <c r="N25" s="176">
        <f>'[1]3_költségterv'!G118*1.27</f>
        <v>10244667.09</v>
      </c>
      <c r="O25" s="174">
        <f t="shared" si="46"/>
        <v>9478613.4859093223</v>
      </c>
      <c r="P25" s="175">
        <f>Q25*'[1]4_bevételi prognózis'!$D$20</f>
        <v>766053.60409067839</v>
      </c>
      <c r="Q25" s="176">
        <f>'[1]3_költségterv'!H118*1.27</f>
        <v>10244667.09</v>
      </c>
      <c r="R25" s="174">
        <f t="shared" si="47"/>
        <v>9478613.4859093223</v>
      </c>
      <c r="S25" s="175">
        <f>T25*'[1]4_bevételi prognózis'!$D$20</f>
        <v>766053.60409067839</v>
      </c>
      <c r="T25" s="176">
        <f>'[1]3_költségterv'!I118*1.27</f>
        <v>10244667.09</v>
      </c>
      <c r="U25" s="174">
        <f t="shared" si="48"/>
        <v>9478613.4859093223</v>
      </c>
      <c r="V25" s="175">
        <f>W25*'[1]4_bevételi prognózis'!$D$20</f>
        <v>766053.60409067839</v>
      </c>
      <c r="W25" s="176">
        <f>'[1]3_költségterv'!J118*1.27</f>
        <v>10244667.09</v>
      </c>
      <c r="X25" s="174">
        <f t="shared" si="49"/>
        <v>9478613.4859093223</v>
      </c>
      <c r="Y25" s="175">
        <f>Z25*'[1]4_bevételi prognózis'!$D$20</f>
        <v>766053.60409067839</v>
      </c>
      <c r="Z25" s="176">
        <f>'[1]3_költségterv'!K118*1.27</f>
        <v>10244667.09</v>
      </c>
      <c r="AA25" s="174">
        <f t="shared" si="50"/>
        <v>9478613.4859093223</v>
      </c>
      <c r="AB25" s="175">
        <f>AC25*'[1]4_bevételi prognózis'!$D$20</f>
        <v>766053.60409067839</v>
      </c>
      <c r="AC25" s="176">
        <f>'[1]3_költségterv'!L118*1.27</f>
        <v>10244667.09</v>
      </c>
      <c r="AD25" s="174">
        <f t="shared" si="51"/>
        <v>9478613.4859093223</v>
      </c>
      <c r="AE25" s="175">
        <f>AF25*'[1]4_bevételi prognózis'!$D$20</f>
        <v>766053.60409067839</v>
      </c>
      <c r="AF25" s="176">
        <f>'[1]3_költségterv'!M118*1.27</f>
        <v>10244667.09</v>
      </c>
      <c r="AG25" s="174">
        <f t="shared" si="52"/>
        <v>9478613.4859093223</v>
      </c>
      <c r="AH25" s="175">
        <f>AI25*'[1]4_bevételi prognózis'!$D$20</f>
        <v>766053.60409067839</v>
      </c>
      <c r="AI25" s="176">
        <f>'[1]3_költségterv'!N118*1.27</f>
        <v>10244667.09</v>
      </c>
      <c r="AJ25" s="174">
        <f t="shared" si="53"/>
        <v>9478613.4859093223</v>
      </c>
      <c r="AK25" s="175">
        <f>AL25*'[1]4_bevételi prognózis'!$D$20</f>
        <v>766053.60409067839</v>
      </c>
      <c r="AL25" s="176">
        <f>'[1]3_költségterv'!O118*1.27</f>
        <v>10244667.09</v>
      </c>
      <c r="AM25" s="174">
        <f t="shared" si="54"/>
        <v>9478613.4859093223</v>
      </c>
      <c r="AN25" s="175">
        <f>AO25*'[1]4_bevételi prognózis'!$D$20</f>
        <v>766053.60409067839</v>
      </c>
      <c r="AO25" s="176">
        <f>'[1]3_költségterv'!P118*1.27</f>
        <v>10244667.09</v>
      </c>
      <c r="AP25" s="174">
        <f t="shared" si="55"/>
        <v>9478613.4859093223</v>
      </c>
      <c r="AQ25" s="175">
        <f>AR25*'[1]4_bevételi prognózis'!$D$20</f>
        <v>766053.60409067839</v>
      </c>
      <c r="AR25" s="176">
        <f>'[1]3_költségterv'!Q118*1.27</f>
        <v>10244667.09</v>
      </c>
      <c r="AS25" s="174">
        <f t="shared" si="56"/>
        <v>9478613.4859093223</v>
      </c>
      <c r="AT25" s="175">
        <f>AU25*'[1]4_bevételi prognózis'!$D$20</f>
        <v>766053.60409067839</v>
      </c>
      <c r="AU25" s="176">
        <f>'[1]3_költségterv'!R118*1.27</f>
        <v>10244667.09</v>
      </c>
      <c r="AV25" s="174">
        <f t="shared" si="57"/>
        <v>113743361.83091189</v>
      </c>
      <c r="AW25" s="175">
        <f t="shared" si="57"/>
        <v>9192643.2490881402</v>
      </c>
      <c r="AX25" s="176">
        <f t="shared" si="57"/>
        <v>122936005.08000003</v>
      </c>
    </row>
    <row r="26" spans="1:50" x14ac:dyDescent="0.25">
      <c r="A26" s="237"/>
      <c r="B26" s="280" t="s">
        <v>279</v>
      </c>
      <c r="C26" s="265">
        <f>+E26-D26</f>
        <v>36290849.080620982</v>
      </c>
      <c r="D26" s="268">
        <f>+E26*'[1]4_bevételi prognózis'!$D$20</f>
        <v>2932996.0310174576</v>
      </c>
      <c r="E26" s="267">
        <f>'[1]3_költségterv'!S119</f>
        <v>39223845.111638442</v>
      </c>
      <c r="F26" s="265">
        <f t="shared" si="42"/>
        <v>9798529.2517676651</v>
      </c>
      <c r="G26" s="268">
        <f t="shared" si="42"/>
        <v>791908.92837471364</v>
      </c>
      <c r="H26" s="267">
        <f t="shared" si="59"/>
        <v>10590438.180142378</v>
      </c>
      <c r="I26" s="174">
        <f t="shared" si="43"/>
        <v>46089378.332388647</v>
      </c>
      <c r="J26" s="269">
        <f t="shared" si="43"/>
        <v>3724904.9593921714</v>
      </c>
      <c r="K26" s="270">
        <f t="shared" si="44"/>
        <v>49814283.291780815</v>
      </c>
      <c r="L26" s="174">
        <f t="shared" si="45"/>
        <v>3069729.6893026005</v>
      </c>
      <c r="M26" s="175">
        <f>N26*'[1]4_bevételi prognózis'!$D$20</f>
        <v>248092.9827521941</v>
      </c>
      <c r="N26" s="176">
        <f>'[1]3_költségterv'!G119*1.27</f>
        <v>3317822.6720547946</v>
      </c>
      <c r="O26" s="174">
        <f t="shared" si="46"/>
        <v>2772659.0742088002</v>
      </c>
      <c r="P26" s="175">
        <f>Q26*'[1]4_bevételi prognózis'!$D$20</f>
        <v>224083.98442133659</v>
      </c>
      <c r="Q26" s="176">
        <f>'[1]3_költségterv'!H119*1.27</f>
        <v>2996743.0586301368</v>
      </c>
      <c r="R26" s="174">
        <f t="shared" si="47"/>
        <v>3069729.6893026005</v>
      </c>
      <c r="S26" s="175">
        <f>T26*'[1]4_bevételi prognózis'!$D$20</f>
        <v>248092.9827521941</v>
      </c>
      <c r="T26" s="176">
        <f>'[1]3_költségterv'!I119*1.27</f>
        <v>3317822.6720547946</v>
      </c>
      <c r="U26" s="174">
        <f t="shared" si="48"/>
        <v>2970706.1509380001</v>
      </c>
      <c r="V26" s="175">
        <f>W26*'[1]4_bevételi prognózis'!$D$20</f>
        <v>240089.98330857491</v>
      </c>
      <c r="W26" s="176">
        <f>'[1]3_költségterv'!J119*1.27</f>
        <v>3210796.1342465752</v>
      </c>
      <c r="X26" s="174">
        <f t="shared" si="49"/>
        <v>3069729.6893026005</v>
      </c>
      <c r="Y26" s="175">
        <f>Z26*'[1]4_bevételi prognózis'!$D$20</f>
        <v>248092.9827521941</v>
      </c>
      <c r="Z26" s="176">
        <f>'[1]3_költségterv'!K119*1.27</f>
        <v>3317822.6720547946</v>
      </c>
      <c r="AA26" s="174">
        <f t="shared" si="50"/>
        <v>4364975.3326169224</v>
      </c>
      <c r="AB26" s="175">
        <f>AC26*'[1]4_bevételi prognózis'!$D$20</f>
        <v>352773.65094472113</v>
      </c>
      <c r="AC26" s="176">
        <f>'[1]3_költségterv'!L119*1.27</f>
        <v>4717748.9835616434</v>
      </c>
      <c r="AD26" s="174">
        <f t="shared" si="51"/>
        <v>4510474.5103708198</v>
      </c>
      <c r="AE26" s="175">
        <f>AF26*'[1]4_bevételi prognózis'!$D$20</f>
        <v>364532.77264287852</v>
      </c>
      <c r="AF26" s="176">
        <f>'[1]3_költségterv'!M119*1.27</f>
        <v>4875007.2830136986</v>
      </c>
      <c r="AG26" s="174">
        <f t="shared" si="52"/>
        <v>4510474.5103708198</v>
      </c>
      <c r="AH26" s="175">
        <f>AI26*'[1]4_bevételi prognózis'!$D$20</f>
        <v>364532.77264287852</v>
      </c>
      <c r="AI26" s="176">
        <f>'[1]3_költségterv'!N119*1.27</f>
        <v>4875007.2830136986</v>
      </c>
      <c r="AJ26" s="174">
        <f t="shared" si="53"/>
        <v>4364975.3326169224</v>
      </c>
      <c r="AK26" s="175">
        <f>AL26*'[1]4_bevételi prognózis'!$D$20</f>
        <v>352773.65094472113</v>
      </c>
      <c r="AL26" s="176">
        <f>'[1]3_költségterv'!O119*1.27</f>
        <v>4717748.9835616434</v>
      </c>
      <c r="AM26" s="174">
        <f t="shared" si="54"/>
        <v>4510474.5103708198</v>
      </c>
      <c r="AN26" s="175">
        <f>AO26*'[1]4_bevételi prognózis'!$D$20</f>
        <v>364532.77264287852</v>
      </c>
      <c r="AO26" s="176">
        <f>'[1]3_költségterv'!P119*1.27</f>
        <v>4875007.2830136986</v>
      </c>
      <c r="AP26" s="174">
        <f t="shared" si="55"/>
        <v>4364975.3326169224</v>
      </c>
      <c r="AQ26" s="175">
        <f>AR26*'[1]4_bevételi prognózis'!$D$20</f>
        <v>352773.65094472113</v>
      </c>
      <c r="AR26" s="176">
        <f>'[1]3_költségterv'!Q119*1.27</f>
        <v>4717748.9835616434</v>
      </c>
      <c r="AS26" s="174">
        <f t="shared" si="56"/>
        <v>4510474.5103708198</v>
      </c>
      <c r="AT26" s="175">
        <f>AU26*'[1]4_bevételi prognózis'!$D$20</f>
        <v>364532.77264287852</v>
      </c>
      <c r="AU26" s="176">
        <f>'[1]3_költségterv'!R119*1.27</f>
        <v>4875007.2830136986</v>
      </c>
      <c r="AV26" s="174">
        <f t="shared" si="57"/>
        <v>46089378.332388654</v>
      </c>
      <c r="AW26" s="175">
        <f t="shared" si="57"/>
        <v>3724904.9593921709</v>
      </c>
      <c r="AX26" s="176">
        <f t="shared" si="57"/>
        <v>49814283.291780822</v>
      </c>
    </row>
    <row r="27" spans="1:50" s="274" customFormat="1" x14ac:dyDescent="0.25">
      <c r="A27" s="240"/>
      <c r="B27" s="282" t="s">
        <v>276</v>
      </c>
      <c r="C27" s="178">
        <f t="shared" ref="C27:N27" si="60">SUM(C24:C26)</f>
        <v>253104182.23115388</v>
      </c>
      <c r="D27" s="244">
        <f t="shared" si="60"/>
        <v>11566146.880484553</v>
      </c>
      <c r="E27" s="242">
        <f t="shared" si="60"/>
        <v>264670329.11163843</v>
      </c>
      <c r="F27" s="178">
        <f t="shared" si="60"/>
        <v>68338129.202411562</v>
      </c>
      <c r="G27" s="244">
        <f t="shared" si="60"/>
        <v>3122859.6577308294</v>
      </c>
      <c r="H27" s="242">
        <f t="shared" si="60"/>
        <v>71460988.86014238</v>
      </c>
      <c r="I27" s="178">
        <f t="shared" si="60"/>
        <v>321442311.43356538</v>
      </c>
      <c r="J27" s="244">
        <f t="shared" si="60"/>
        <v>14689006.538215382</v>
      </c>
      <c r="K27" s="273">
        <f t="shared" si="60"/>
        <v>336131317.97178078</v>
      </c>
      <c r="L27" s="178">
        <f t="shared" si="60"/>
        <v>26015807.447734002</v>
      </c>
      <c r="M27" s="197">
        <f t="shared" si="60"/>
        <v>1161768.1143207951</v>
      </c>
      <c r="N27" s="179">
        <f t="shared" si="60"/>
        <v>27177575.562054794</v>
      </c>
      <c r="O27" s="178">
        <f t="shared" ref="O27:AX27" si="61">SUM(O24:O26)</f>
        <v>25718736.832640201</v>
      </c>
      <c r="P27" s="197">
        <f t="shared" si="61"/>
        <v>1137759.1159899374</v>
      </c>
      <c r="Q27" s="179">
        <f t="shared" si="61"/>
        <v>26856495.948630139</v>
      </c>
      <c r="R27" s="178">
        <f t="shared" si="61"/>
        <v>26015807.447734002</v>
      </c>
      <c r="S27" s="197">
        <f t="shared" si="61"/>
        <v>1161768.1143207951</v>
      </c>
      <c r="T27" s="179">
        <f t="shared" si="61"/>
        <v>27177575.562054794</v>
      </c>
      <c r="U27" s="178">
        <f t="shared" si="61"/>
        <v>25916783.909369402</v>
      </c>
      <c r="V27" s="197">
        <f t="shared" si="61"/>
        <v>1153765.1148771758</v>
      </c>
      <c r="W27" s="179">
        <f t="shared" si="61"/>
        <v>27070549.024246577</v>
      </c>
      <c r="X27" s="178">
        <f t="shared" si="61"/>
        <v>26015807.447734002</v>
      </c>
      <c r="Y27" s="197">
        <f t="shared" si="61"/>
        <v>1161768.1143207951</v>
      </c>
      <c r="Z27" s="179">
        <f t="shared" si="61"/>
        <v>27177575.562054794</v>
      </c>
      <c r="AA27" s="178">
        <f t="shared" si="61"/>
        <v>27311053.091048323</v>
      </c>
      <c r="AB27" s="197">
        <f t="shared" si="61"/>
        <v>1266448.7825133221</v>
      </c>
      <c r="AC27" s="179">
        <f t="shared" si="61"/>
        <v>28577501.873561643</v>
      </c>
      <c r="AD27" s="178">
        <f t="shared" si="61"/>
        <v>27456552.268802222</v>
      </c>
      <c r="AE27" s="197">
        <f t="shared" si="61"/>
        <v>1278207.9042114795</v>
      </c>
      <c r="AF27" s="179">
        <f t="shared" si="61"/>
        <v>28734760.173013698</v>
      </c>
      <c r="AG27" s="178">
        <f t="shared" si="61"/>
        <v>27456552.268802222</v>
      </c>
      <c r="AH27" s="197">
        <f t="shared" si="61"/>
        <v>1278207.9042114795</v>
      </c>
      <c r="AI27" s="179">
        <f t="shared" si="61"/>
        <v>28734760.173013698</v>
      </c>
      <c r="AJ27" s="178">
        <f t="shared" si="61"/>
        <v>27311053.091048323</v>
      </c>
      <c r="AK27" s="197">
        <f t="shared" si="61"/>
        <v>1266448.7825133221</v>
      </c>
      <c r="AL27" s="179">
        <f t="shared" si="61"/>
        <v>28577501.873561643</v>
      </c>
      <c r="AM27" s="178">
        <f t="shared" si="61"/>
        <v>27456552.268802222</v>
      </c>
      <c r="AN27" s="197">
        <f t="shared" si="61"/>
        <v>1278207.9042114795</v>
      </c>
      <c r="AO27" s="179">
        <f t="shared" si="61"/>
        <v>28734760.173013698</v>
      </c>
      <c r="AP27" s="178">
        <f t="shared" si="61"/>
        <v>27311053.091048323</v>
      </c>
      <c r="AQ27" s="197">
        <f t="shared" si="61"/>
        <v>1266448.7825133221</v>
      </c>
      <c r="AR27" s="179">
        <f t="shared" si="61"/>
        <v>28577501.873561643</v>
      </c>
      <c r="AS27" s="178">
        <f t="shared" si="61"/>
        <v>27456552.268802222</v>
      </c>
      <c r="AT27" s="197">
        <f t="shared" si="61"/>
        <v>1278207.9042114795</v>
      </c>
      <c r="AU27" s="179">
        <f t="shared" si="61"/>
        <v>28734760.173013698</v>
      </c>
      <c r="AV27" s="178">
        <f t="shared" si="61"/>
        <v>321442311.4335655</v>
      </c>
      <c r="AW27" s="197">
        <f t="shared" si="61"/>
        <v>14689006.53821538</v>
      </c>
      <c r="AX27" s="179">
        <f t="shared" si="61"/>
        <v>336131317.9717809</v>
      </c>
    </row>
    <row r="28" spans="1:50" s="274" customFormat="1" ht="15.75" thickBot="1" x14ac:dyDescent="0.3">
      <c r="A28" s="290" t="s">
        <v>280</v>
      </c>
      <c r="B28" s="291"/>
      <c r="C28" s="247">
        <f>+C11-C22-C27</f>
        <v>232419889.58353874</v>
      </c>
      <c r="D28" s="248">
        <f t="shared" ref="D28:AX28" si="62">+D11-D22-D27</f>
        <v>22161596.094763935</v>
      </c>
      <c r="E28" s="249">
        <f>+E11-E22-E27</f>
        <v>254581485.67830265</v>
      </c>
      <c r="F28" s="247">
        <f t="shared" si="62"/>
        <v>22370620.339819327</v>
      </c>
      <c r="G28" s="248">
        <f t="shared" si="62"/>
        <v>2720388.5099916081</v>
      </c>
      <c r="H28" s="249">
        <f t="shared" si="62"/>
        <v>25091008.849811003</v>
      </c>
      <c r="I28" s="247">
        <f t="shared" si="62"/>
        <v>254790509.92335832</v>
      </c>
      <c r="J28" s="248">
        <f t="shared" si="62"/>
        <v>24881984.604755536</v>
      </c>
      <c r="K28" s="292">
        <f t="shared" si="62"/>
        <v>279672494.52811372</v>
      </c>
      <c r="L28" s="247">
        <f t="shared" si="62"/>
        <v>50760495.116522178</v>
      </c>
      <c r="M28" s="293">
        <f t="shared" si="62"/>
        <v>1405382.0888799857</v>
      </c>
      <c r="N28" s="294">
        <f t="shared" si="62"/>
        <v>52165877.205402151</v>
      </c>
      <c r="O28" s="247">
        <f t="shared" si="62"/>
        <v>14771828.734420128</v>
      </c>
      <c r="P28" s="293">
        <f t="shared" si="62"/>
        <v>913435.90632450581</v>
      </c>
      <c r="Q28" s="294">
        <f t="shared" si="62"/>
        <v>15685264.640744634</v>
      </c>
      <c r="R28" s="247">
        <f t="shared" si="62"/>
        <v>1339460.6414403953</v>
      </c>
      <c r="S28" s="293">
        <f t="shared" si="62"/>
        <v>831175.1989391977</v>
      </c>
      <c r="T28" s="294">
        <f t="shared" si="62"/>
        <v>2170635.8403796069</v>
      </c>
      <c r="U28" s="247">
        <f t="shared" si="62"/>
        <v>3326769.2701098174</v>
      </c>
      <c r="V28" s="293">
        <f t="shared" si="62"/>
        <v>1373904.7820506066</v>
      </c>
      <c r="W28" s="294">
        <f t="shared" si="62"/>
        <v>4700674.0521604382</v>
      </c>
      <c r="X28" s="247">
        <f t="shared" si="62"/>
        <v>5315919.9303255193</v>
      </c>
      <c r="Y28" s="293">
        <f t="shared" si="62"/>
        <v>1641117.3100540685</v>
      </c>
      <c r="Z28" s="294">
        <f t="shared" si="62"/>
        <v>6957037.2403796054</v>
      </c>
      <c r="AA28" s="247">
        <f t="shared" si="62"/>
        <v>19169212.720698625</v>
      </c>
      <c r="AB28" s="293">
        <f t="shared" si="62"/>
        <v>2693774.3765754178</v>
      </c>
      <c r="AC28" s="294">
        <f t="shared" si="62"/>
        <v>21862987.09727405</v>
      </c>
      <c r="AD28" s="247">
        <f t="shared" si="62"/>
        <v>22773170.409602452</v>
      </c>
      <c r="AE28" s="293">
        <f t="shared" si="62"/>
        <v>2991855.2847489445</v>
      </c>
      <c r="AF28" s="294">
        <f t="shared" si="62"/>
        <v>25765025.694351424</v>
      </c>
      <c r="AG28" s="247">
        <f t="shared" si="62"/>
        <v>28440150.615997318</v>
      </c>
      <c r="AH28" s="293">
        <f t="shared" si="62"/>
        <v>3156715.0783540877</v>
      </c>
      <c r="AI28" s="294">
        <f t="shared" si="62"/>
        <v>31596865.694351424</v>
      </c>
      <c r="AJ28" s="247">
        <f t="shared" si="62"/>
        <v>12824025.442742273</v>
      </c>
      <c r="AK28" s="293">
        <f t="shared" si="62"/>
        <v>2180961.6545317704</v>
      </c>
      <c r="AL28" s="294">
        <f t="shared" si="62"/>
        <v>15004987.09727405</v>
      </c>
      <c r="AM28" s="247">
        <f t="shared" si="62"/>
        <v>28368806.533604298</v>
      </c>
      <c r="AN28" s="293">
        <f t="shared" si="62"/>
        <v>3346327.4656794136</v>
      </c>
      <c r="AO28" s="294">
        <f t="shared" si="62"/>
        <v>31715133.99928372</v>
      </c>
      <c r="AP28" s="247">
        <f t="shared" si="62"/>
        <v>45534735.780345865</v>
      </c>
      <c r="AQ28" s="293">
        <f t="shared" si="62"/>
        <v>3358861.0218604784</v>
      </c>
      <c r="AR28" s="294">
        <f t="shared" si="62"/>
        <v>48893596.802206345</v>
      </c>
      <c r="AS28" s="247">
        <f t="shared" si="62"/>
        <v>22165934.727549214</v>
      </c>
      <c r="AT28" s="293">
        <f t="shared" si="62"/>
        <v>988474.43675706419</v>
      </c>
      <c r="AU28" s="294">
        <f t="shared" si="62"/>
        <v>23154409.164306272</v>
      </c>
      <c r="AV28" s="247">
        <f t="shared" si="62"/>
        <v>254790509.92335808</v>
      </c>
      <c r="AW28" s="293">
        <f t="shared" si="62"/>
        <v>24881984.604755547</v>
      </c>
      <c r="AX28" s="294">
        <f t="shared" si="62"/>
        <v>279672494.52811348</v>
      </c>
    </row>
    <row r="30" spans="1:50" x14ac:dyDescent="0.25">
      <c r="E30" s="93"/>
    </row>
  </sheetData>
  <mergeCells count="20">
    <mergeCell ref="A4:B4"/>
    <mergeCell ref="A12:B12"/>
    <mergeCell ref="A23:B23"/>
    <mergeCell ref="AD3:AF3"/>
    <mergeCell ref="AG3:AI3"/>
    <mergeCell ref="A1:AX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V3:AX3"/>
    <mergeCell ref="AJ3:AL3"/>
    <mergeCell ref="AM3:AO3"/>
    <mergeCell ref="AP3:AR3"/>
    <mergeCell ref="AS3:AU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E10" sqref="E10"/>
    </sheetView>
  </sheetViews>
  <sheetFormatPr defaultRowHeight="15" x14ac:dyDescent="0.25"/>
  <cols>
    <col min="2" max="2" width="39.7109375" bestFit="1" customWidth="1"/>
    <col min="3" max="3" width="10.85546875" bestFit="1" customWidth="1"/>
  </cols>
  <sheetData>
    <row r="1" spans="1:3" x14ac:dyDescent="0.25">
      <c r="A1" s="494" t="s">
        <v>305</v>
      </c>
      <c r="B1" s="495"/>
      <c r="C1" s="495"/>
    </row>
    <row r="2" spans="1:3" ht="15.75" thickBot="1" x14ac:dyDescent="0.3">
      <c r="A2" s="494"/>
      <c r="B2" s="495"/>
      <c r="C2" s="495"/>
    </row>
    <row r="3" spans="1:3" ht="15.75" thickBot="1" x14ac:dyDescent="0.3">
      <c r="A3" s="295">
        <v>2017</v>
      </c>
      <c r="B3" s="296"/>
      <c r="C3" s="312"/>
    </row>
    <row r="4" spans="1:3" x14ac:dyDescent="0.25">
      <c r="A4" s="297"/>
      <c r="B4" s="298"/>
      <c r="C4" s="299" t="s">
        <v>306</v>
      </c>
    </row>
    <row r="5" spans="1:3" ht="15.75" thickBot="1" x14ac:dyDescent="0.3">
      <c r="A5" s="300"/>
      <c r="B5" s="301"/>
      <c r="C5" s="302"/>
    </row>
    <row r="6" spans="1:3" x14ac:dyDescent="0.25">
      <c r="A6" s="303" t="s">
        <v>307</v>
      </c>
      <c r="B6" s="304" t="s">
        <v>308</v>
      </c>
      <c r="C6" s="305">
        <f>C7+C8+C9</f>
        <v>446132121</v>
      </c>
    </row>
    <row r="7" spans="1:3" x14ac:dyDescent="0.25">
      <c r="A7" s="300" t="s">
        <v>309</v>
      </c>
      <c r="B7" s="301" t="s">
        <v>310</v>
      </c>
      <c r="C7" s="306">
        <f>'[1]3_költségterv'!S5+'[1]3_költségterv'!S19+'[1]3_költségterv'!S68+'[1]3_költségterv'!S78+'[1]3_költségterv'!S82+'[1]3_költségterv'!S95+'[1]3_költségterv'!S101+'[1]3_költségterv'!S105+'[1]3_költségterv'!S113</f>
        <v>446132121</v>
      </c>
    </row>
    <row r="8" spans="1:3" x14ac:dyDescent="0.25">
      <c r="A8" s="300" t="s">
        <v>311</v>
      </c>
      <c r="B8" s="301" t="s">
        <v>312</v>
      </c>
      <c r="C8" s="306">
        <v>0</v>
      </c>
    </row>
    <row r="9" spans="1:3" x14ac:dyDescent="0.25">
      <c r="A9" s="300" t="s">
        <v>313</v>
      </c>
      <c r="B9" s="301" t="s">
        <v>314</v>
      </c>
      <c r="C9" s="306">
        <v>0</v>
      </c>
    </row>
    <row r="10" spans="1:3" x14ac:dyDescent="0.25">
      <c r="A10" s="303" t="s">
        <v>315</v>
      </c>
      <c r="B10" s="301" t="s">
        <v>316</v>
      </c>
      <c r="C10" s="306">
        <f>'[1]3_költségterv'!S5</f>
        <v>11646400</v>
      </c>
    </row>
    <row r="11" spans="1:3" x14ac:dyDescent="0.25">
      <c r="A11" s="303" t="s">
        <v>317</v>
      </c>
      <c r="B11" s="301" t="s">
        <v>318</v>
      </c>
      <c r="C11" s="306">
        <f>'[1]3_költségterv'!S19</f>
        <v>126452536</v>
      </c>
    </row>
    <row r="12" spans="1:3" x14ac:dyDescent="0.25">
      <c r="A12" s="303" t="s">
        <v>319</v>
      </c>
      <c r="B12" s="301" t="s">
        <v>320</v>
      </c>
      <c r="C12" s="306">
        <f>'[1]3_költségterv'!S68</f>
        <v>6587600</v>
      </c>
    </row>
    <row r="13" spans="1:3" x14ac:dyDescent="0.25">
      <c r="A13" s="303" t="s">
        <v>321</v>
      </c>
      <c r="B13" s="301" t="s">
        <v>322</v>
      </c>
      <c r="C13" s="306">
        <v>0</v>
      </c>
    </row>
    <row r="14" spans="1:3" x14ac:dyDescent="0.25">
      <c r="A14" s="303" t="s">
        <v>323</v>
      </c>
      <c r="B14" s="301" t="s">
        <v>324</v>
      </c>
      <c r="C14" s="306">
        <v>0</v>
      </c>
    </row>
    <row r="15" spans="1:3" x14ac:dyDescent="0.25">
      <c r="A15" s="300" t="s">
        <v>325</v>
      </c>
      <c r="B15" s="304" t="s">
        <v>326</v>
      </c>
      <c r="C15" s="307">
        <f>SUM(C10:C14)</f>
        <v>144686536</v>
      </c>
    </row>
    <row r="16" spans="1:3" x14ac:dyDescent="0.25">
      <c r="A16" s="303" t="s">
        <v>327</v>
      </c>
      <c r="B16" s="301" t="s">
        <v>187</v>
      </c>
      <c r="C16" s="306">
        <f>'[1]3_költségterv'!S78</f>
        <v>198876000</v>
      </c>
    </row>
    <row r="17" spans="1:3" x14ac:dyDescent="0.25">
      <c r="A17" s="303" t="s">
        <v>328</v>
      </c>
      <c r="B17" s="301" t="s">
        <v>329</v>
      </c>
      <c r="C17" s="306">
        <f>'[1]3_költségterv'!S82</f>
        <v>27450000</v>
      </c>
    </row>
    <row r="18" spans="1:3" x14ac:dyDescent="0.25">
      <c r="A18" s="303" t="s">
        <v>330</v>
      </c>
      <c r="B18" s="301" t="s">
        <v>214</v>
      </c>
      <c r="C18" s="306">
        <f>'[1]3_költségterv'!S95</f>
        <v>51914260</v>
      </c>
    </row>
    <row r="19" spans="1:3" x14ac:dyDescent="0.25">
      <c r="A19" s="300" t="s">
        <v>331</v>
      </c>
      <c r="B19" s="304" t="s">
        <v>332</v>
      </c>
      <c r="C19" s="307">
        <f>SUM(C16:C18)</f>
        <v>278240260</v>
      </c>
    </row>
    <row r="20" spans="1:3" x14ac:dyDescent="0.25">
      <c r="A20" s="300" t="s">
        <v>333</v>
      </c>
      <c r="B20" s="304" t="s">
        <v>223</v>
      </c>
      <c r="C20" s="307">
        <f>'[1]3_költségterv'!S101</f>
        <v>10800000</v>
      </c>
    </row>
    <row r="21" spans="1:3" x14ac:dyDescent="0.25">
      <c r="A21" s="300" t="s">
        <v>334</v>
      </c>
      <c r="B21" s="304" t="s">
        <v>335</v>
      </c>
      <c r="C21" s="307">
        <f>'[1]3_költségterv'!S105</f>
        <v>11477000</v>
      </c>
    </row>
    <row r="22" spans="1:3" x14ac:dyDescent="0.25">
      <c r="A22" s="300" t="s">
        <v>336</v>
      </c>
      <c r="B22" s="308" t="s">
        <v>337</v>
      </c>
      <c r="C22" s="307">
        <f>C6-C15-C19-C20-C21</f>
        <v>928325</v>
      </c>
    </row>
    <row r="23" spans="1:3" x14ac:dyDescent="0.25">
      <c r="A23" s="300" t="s">
        <v>338</v>
      </c>
      <c r="B23" s="304" t="s">
        <v>339</v>
      </c>
      <c r="C23" s="307">
        <v>0</v>
      </c>
    </row>
    <row r="24" spans="1:3" x14ac:dyDescent="0.25">
      <c r="A24" s="300" t="s">
        <v>340</v>
      </c>
      <c r="B24" s="304" t="s">
        <v>341</v>
      </c>
      <c r="C24" s="307">
        <v>0</v>
      </c>
    </row>
    <row r="25" spans="1:3" x14ac:dyDescent="0.25">
      <c r="A25" s="300" t="s">
        <v>342</v>
      </c>
      <c r="B25" s="308" t="s">
        <v>343</v>
      </c>
      <c r="C25" s="307">
        <f>C23-C24</f>
        <v>0</v>
      </c>
    </row>
    <row r="26" spans="1:3" x14ac:dyDescent="0.25">
      <c r="A26" s="300" t="s">
        <v>344</v>
      </c>
      <c r="B26" s="308" t="s">
        <v>345</v>
      </c>
      <c r="C26" s="307">
        <f>C22+C25</f>
        <v>928325</v>
      </c>
    </row>
    <row r="27" spans="1:3" x14ac:dyDescent="0.25">
      <c r="A27" s="300" t="s">
        <v>346</v>
      </c>
      <c r="B27" s="304" t="s">
        <v>347</v>
      </c>
      <c r="C27" s="307">
        <f>C6*0.002</f>
        <v>892264.24199999997</v>
      </c>
    </row>
    <row r="28" spans="1:3" ht="15.75" thickBot="1" x14ac:dyDescent="0.3">
      <c r="A28" s="309" t="s">
        <v>348</v>
      </c>
      <c r="B28" s="310" t="s">
        <v>349</v>
      </c>
      <c r="C28" s="311">
        <f>C26-C27</f>
        <v>36060.758000000031</v>
      </c>
    </row>
  </sheetData>
  <mergeCells count="1">
    <mergeCell ref="A1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46"/>
  <sheetViews>
    <sheetView topLeftCell="A16" workbookViewId="0">
      <selection activeCell="P18" sqref="P18"/>
    </sheetView>
  </sheetViews>
  <sheetFormatPr defaultColWidth="9.140625" defaultRowHeight="15" x14ac:dyDescent="0.25"/>
  <cols>
    <col min="1" max="1" width="26.85546875" style="316" customWidth="1"/>
    <col min="2" max="2" width="15" style="316" customWidth="1"/>
    <col min="3" max="3" width="16.5703125" style="316" customWidth="1"/>
    <col min="4" max="6" width="17" style="316" customWidth="1"/>
    <col min="7" max="7" width="15.42578125" style="316" customWidth="1"/>
    <col min="8" max="8" width="11" style="316" customWidth="1"/>
    <col min="9" max="9" width="15.42578125" style="316" customWidth="1"/>
    <col min="10" max="10" width="9.42578125" style="316" customWidth="1"/>
    <col min="11" max="11" width="10.5703125" style="316" customWidth="1"/>
    <col min="12" max="12" width="11.5703125" style="316" customWidth="1"/>
    <col min="13" max="13" width="10.140625" style="316" customWidth="1"/>
    <col min="14" max="14" width="12.85546875" style="316" customWidth="1"/>
    <col min="15" max="15" width="17" style="316" customWidth="1"/>
    <col min="16" max="16" width="15.5703125" style="316" customWidth="1"/>
    <col min="17" max="24" width="9.140625" style="316"/>
    <col min="25" max="25" width="15.42578125" style="316" customWidth="1"/>
    <col min="26" max="16384" width="9.140625" style="316"/>
  </cols>
  <sheetData>
    <row r="1" spans="1:25" x14ac:dyDescent="0.25">
      <c r="B1" s="314"/>
      <c r="C1" s="314"/>
      <c r="D1" s="314"/>
      <c r="E1" s="314"/>
      <c r="F1" s="314"/>
      <c r="G1" s="315"/>
      <c r="H1" s="314"/>
      <c r="I1" s="314"/>
      <c r="J1" s="314"/>
      <c r="K1" s="314"/>
      <c r="L1" s="315" t="s">
        <v>350</v>
      </c>
      <c r="M1" s="315"/>
      <c r="N1" s="315"/>
      <c r="P1" s="317"/>
    </row>
    <row r="2" spans="1:25" x14ac:dyDescent="0.25">
      <c r="A2" s="496" t="s">
        <v>351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315"/>
      <c r="P2" s="315"/>
    </row>
    <row r="3" spans="1:25" x14ac:dyDescent="0.25">
      <c r="A3" s="496" t="s">
        <v>352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315"/>
      <c r="P3" s="315"/>
    </row>
    <row r="4" spans="1:25" x14ac:dyDescent="0.25">
      <c r="A4" s="498" t="s">
        <v>353</v>
      </c>
      <c r="B4" s="498"/>
      <c r="C4" s="498"/>
      <c r="D4" s="498"/>
      <c r="E4" s="498"/>
      <c r="F4" s="498"/>
      <c r="G4" s="498"/>
      <c r="H4" s="314"/>
      <c r="I4" s="314"/>
      <c r="J4" s="314"/>
      <c r="K4" s="314"/>
      <c r="L4" s="314"/>
      <c r="M4" s="314"/>
      <c r="N4" s="314"/>
      <c r="Y4" s="318"/>
    </row>
    <row r="5" spans="1:25" ht="15.75" thickBot="1" x14ac:dyDescent="0.3">
      <c r="A5" s="314"/>
      <c r="B5" s="314"/>
      <c r="C5" s="314"/>
      <c r="D5" s="314"/>
      <c r="E5" s="314"/>
      <c r="F5" s="314"/>
      <c r="G5" s="315"/>
      <c r="H5" s="314"/>
      <c r="I5" s="314"/>
      <c r="J5" s="314"/>
      <c r="K5" s="314"/>
      <c r="L5" s="313" t="s">
        <v>283</v>
      </c>
      <c r="M5" s="314"/>
      <c r="N5" s="314" t="s">
        <v>354</v>
      </c>
    </row>
    <row r="6" spans="1:25" ht="57" customHeight="1" thickBot="1" x14ac:dyDescent="0.3">
      <c r="A6" s="499" t="s">
        <v>355</v>
      </c>
      <c r="B6" s="499" t="s">
        <v>356</v>
      </c>
      <c r="C6" s="499" t="s">
        <v>357</v>
      </c>
      <c r="D6" s="499" t="s">
        <v>358</v>
      </c>
      <c r="E6" s="499" t="s">
        <v>359</v>
      </c>
      <c r="F6" s="499" t="s">
        <v>360</v>
      </c>
      <c r="G6" s="499" t="s">
        <v>361</v>
      </c>
      <c r="H6" s="502" t="s">
        <v>362</v>
      </c>
      <c r="I6" s="503"/>
      <c r="J6" s="502" t="s">
        <v>363</v>
      </c>
      <c r="K6" s="504"/>
      <c r="L6" s="505" t="s">
        <v>364</v>
      </c>
      <c r="M6" s="506"/>
      <c r="N6" s="507"/>
      <c r="Y6" s="499"/>
    </row>
    <row r="7" spans="1:25" ht="102.75" customHeight="1" thickBot="1" x14ac:dyDescent="0.3">
      <c r="A7" s="500"/>
      <c r="B7" s="500"/>
      <c r="C7" s="501"/>
      <c r="D7" s="500"/>
      <c r="E7" s="500"/>
      <c r="F7" s="501"/>
      <c r="G7" s="501"/>
      <c r="H7" s="319" t="s">
        <v>365</v>
      </c>
      <c r="I7" s="320" t="s">
        <v>366</v>
      </c>
      <c r="J7" s="321" t="s">
        <v>367</v>
      </c>
      <c r="K7" s="319" t="s">
        <v>368</v>
      </c>
      <c r="L7" s="322" t="s">
        <v>369</v>
      </c>
      <c r="M7" s="323" t="s">
        <v>370</v>
      </c>
      <c r="N7" s="324" t="s">
        <v>371</v>
      </c>
      <c r="Y7" s="508"/>
    </row>
    <row r="8" spans="1:25" ht="15.75" thickBot="1" x14ac:dyDescent="0.3">
      <c r="A8" s="325" t="s">
        <v>372</v>
      </c>
      <c r="B8" s="325" t="s">
        <v>373</v>
      </c>
      <c r="C8" s="326" t="s">
        <v>374</v>
      </c>
      <c r="D8" s="502" t="s">
        <v>375</v>
      </c>
      <c r="E8" s="503"/>
      <c r="F8" s="326" t="s">
        <v>376</v>
      </c>
      <c r="G8" s="326" t="s">
        <v>377</v>
      </c>
      <c r="H8" s="327" t="s">
        <v>378</v>
      </c>
      <c r="I8" s="327" t="s">
        <v>379</v>
      </c>
      <c r="J8" s="327" t="s">
        <v>380</v>
      </c>
      <c r="K8" s="327" t="s">
        <v>381</v>
      </c>
      <c r="L8" s="328" t="s">
        <v>382</v>
      </c>
      <c r="M8" s="329" t="s">
        <v>383</v>
      </c>
      <c r="N8" s="330" t="s">
        <v>384</v>
      </c>
      <c r="Y8" s="326"/>
    </row>
    <row r="9" spans="1:25" x14ac:dyDescent="0.25">
      <c r="A9" s="331"/>
      <c r="B9" s="332"/>
      <c r="C9" s="333"/>
      <c r="D9" s="334"/>
      <c r="E9" s="335"/>
      <c r="F9" s="335"/>
      <c r="G9" s="336">
        <f t="shared" ref="G9:G12" si="0">C9+D9</f>
        <v>0</v>
      </c>
      <c r="H9" s="337"/>
      <c r="I9" s="337"/>
      <c r="J9" s="337"/>
      <c r="K9" s="337"/>
      <c r="L9" s="338"/>
      <c r="M9" s="339"/>
      <c r="N9" s="340"/>
      <c r="Y9" s="341"/>
    </row>
    <row r="10" spans="1:25" x14ac:dyDescent="0.25">
      <c r="A10" s="331" t="s">
        <v>385</v>
      </c>
      <c r="B10" s="332" t="s">
        <v>386</v>
      </c>
      <c r="C10" s="342">
        <v>0</v>
      </c>
      <c r="D10" s="343">
        <f>'[1]3_költségterv'!S78/1000+'[1]3_költségterv'!S82/1000</f>
        <v>226326</v>
      </c>
      <c r="E10" s="335" t="s">
        <v>387</v>
      </c>
      <c r="F10" s="335"/>
      <c r="G10" s="344">
        <f t="shared" si="0"/>
        <v>226326</v>
      </c>
      <c r="H10" s="337" t="s">
        <v>388</v>
      </c>
      <c r="I10" s="337" t="s">
        <v>389</v>
      </c>
      <c r="J10" s="344"/>
      <c r="K10" s="337"/>
      <c r="L10" s="345"/>
      <c r="M10" s="346"/>
      <c r="N10" s="347"/>
      <c r="Y10" s="341"/>
    </row>
    <row r="11" spans="1:25" x14ac:dyDescent="0.25">
      <c r="A11" s="331" t="s">
        <v>385</v>
      </c>
      <c r="B11" s="332" t="s">
        <v>390</v>
      </c>
      <c r="C11" s="342">
        <v>0</v>
      </c>
      <c r="D11" s="343">
        <f>'[1]3_költségterv'!S95/1000</f>
        <v>51914.26</v>
      </c>
      <c r="E11" s="335" t="s">
        <v>387</v>
      </c>
      <c r="F11" s="335"/>
      <c r="G11" s="344">
        <f t="shared" si="0"/>
        <v>51914.26</v>
      </c>
      <c r="H11" s="337" t="s">
        <v>388</v>
      </c>
      <c r="I11" s="337" t="s">
        <v>389</v>
      </c>
      <c r="J11" s="344"/>
      <c r="K11" s="337"/>
      <c r="L11" s="345"/>
      <c r="M11" s="346"/>
      <c r="N11" s="347"/>
      <c r="Y11" s="341"/>
    </row>
    <row r="12" spans="1:25" x14ac:dyDescent="0.25">
      <c r="A12" s="331" t="s">
        <v>385</v>
      </c>
      <c r="B12" s="332" t="s">
        <v>391</v>
      </c>
      <c r="C12" s="342">
        <v>0</v>
      </c>
      <c r="D12" s="343">
        <f>'[1]3_költségterv'!S5/1000+'[1]3_költségterv'!S19/1000+'[1]3_költségterv'!S68/1000+'[1]3_költségterv'!S101/1000+'[1]3_költségterv'!S105/1000+'[1]3_költségterv'!S113/1000</f>
        <v>167891.861</v>
      </c>
      <c r="E12" s="335" t="s">
        <v>387</v>
      </c>
      <c r="F12" s="335"/>
      <c r="G12" s="344">
        <f t="shared" si="0"/>
        <v>167891.861</v>
      </c>
      <c r="H12" s="337" t="s">
        <v>388</v>
      </c>
      <c r="I12" s="337" t="s">
        <v>389</v>
      </c>
      <c r="J12" s="344"/>
      <c r="K12" s="337"/>
      <c r="L12" s="345"/>
      <c r="M12" s="346"/>
      <c r="N12" s="347"/>
      <c r="Y12" s="341"/>
    </row>
    <row r="13" spans="1:25" ht="15.75" thickBot="1" x14ac:dyDescent="0.3">
      <c r="A13" s="348"/>
      <c r="B13" s="349"/>
      <c r="C13" s="350"/>
      <c r="D13" s="351"/>
      <c r="E13" s="352"/>
      <c r="F13" s="353"/>
      <c r="G13" s="334"/>
      <c r="H13" s="354"/>
      <c r="I13" s="354"/>
      <c r="J13" s="354"/>
      <c r="K13" s="354"/>
      <c r="L13" s="355"/>
      <c r="M13" s="356"/>
      <c r="N13" s="357"/>
      <c r="Y13" s="358"/>
    </row>
    <row r="14" spans="1:25" s="367" customFormat="1" ht="15.75" thickBot="1" x14ac:dyDescent="0.3">
      <c r="A14" s="359" t="s">
        <v>392</v>
      </c>
      <c r="B14" s="359"/>
      <c r="C14" s="360">
        <f>SUM(C9:C13)</f>
        <v>0</v>
      </c>
      <c r="D14" s="361">
        <f>SUM(D9:D13)</f>
        <v>446132.12100000004</v>
      </c>
      <c r="E14" s="362"/>
      <c r="F14" s="362"/>
      <c r="G14" s="361">
        <f>C14+D14</f>
        <v>446132.12100000004</v>
      </c>
      <c r="H14" s="363"/>
      <c r="I14" s="363"/>
      <c r="J14" s="363"/>
      <c r="K14" s="363"/>
      <c r="L14" s="364"/>
      <c r="M14" s="365"/>
      <c r="N14" s="366"/>
      <c r="Y14" s="368"/>
    </row>
    <row r="15" spans="1:25" x14ac:dyDescent="0.25">
      <c r="D15" s="369"/>
      <c r="E15" s="369"/>
      <c r="F15" s="369"/>
      <c r="G15" s="369"/>
      <c r="U15" s="369"/>
    </row>
    <row r="16" spans="1:25" x14ac:dyDescent="0.25">
      <c r="B16" s="314"/>
      <c r="C16" s="314"/>
      <c r="D16" s="314"/>
      <c r="E16" s="314"/>
      <c r="F16" s="314"/>
      <c r="G16" s="315"/>
      <c r="H16" s="314"/>
      <c r="I16" s="314"/>
      <c r="J16" s="314"/>
      <c r="K16" s="314"/>
      <c r="L16" s="315" t="s">
        <v>350</v>
      </c>
      <c r="M16" s="315"/>
      <c r="N16" s="315"/>
      <c r="U16" s="369"/>
    </row>
    <row r="17" spans="1:21" x14ac:dyDescent="0.25">
      <c r="A17" s="496" t="s">
        <v>351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U17" s="369"/>
    </row>
    <row r="18" spans="1:21" x14ac:dyDescent="0.25">
      <c r="A18" s="496" t="s">
        <v>352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U18" s="369"/>
    </row>
    <row r="19" spans="1:21" x14ac:dyDescent="0.25">
      <c r="A19" s="498" t="s">
        <v>353</v>
      </c>
      <c r="B19" s="498"/>
      <c r="C19" s="498"/>
      <c r="D19" s="498"/>
      <c r="E19" s="498"/>
      <c r="F19" s="498"/>
      <c r="G19" s="498"/>
      <c r="H19" s="314"/>
      <c r="I19" s="314"/>
      <c r="J19" s="314"/>
      <c r="K19" s="314"/>
      <c r="L19" s="314"/>
      <c r="M19" s="314"/>
      <c r="N19" s="314"/>
      <c r="U19" s="369"/>
    </row>
    <row r="20" spans="1:21" ht="15.75" thickBot="1" x14ac:dyDescent="0.3">
      <c r="A20" s="314"/>
      <c r="B20" s="314"/>
      <c r="C20" s="314"/>
      <c r="D20" s="314"/>
      <c r="E20" s="314"/>
      <c r="F20" s="314"/>
      <c r="G20" s="315"/>
      <c r="H20" s="314"/>
      <c r="I20" s="314"/>
      <c r="J20" s="314"/>
      <c r="K20" s="314"/>
      <c r="L20" s="313" t="s">
        <v>285</v>
      </c>
      <c r="M20" s="314"/>
      <c r="N20" s="314" t="s">
        <v>354</v>
      </c>
      <c r="U20" s="369"/>
    </row>
    <row r="21" spans="1:21" ht="15.75" thickBot="1" x14ac:dyDescent="0.3">
      <c r="A21" s="499" t="s">
        <v>355</v>
      </c>
      <c r="B21" s="499" t="s">
        <v>356</v>
      </c>
      <c r="C21" s="499" t="s">
        <v>357</v>
      </c>
      <c r="D21" s="499" t="s">
        <v>358</v>
      </c>
      <c r="E21" s="499" t="s">
        <v>359</v>
      </c>
      <c r="F21" s="499" t="s">
        <v>360</v>
      </c>
      <c r="G21" s="499" t="s">
        <v>361</v>
      </c>
      <c r="H21" s="502" t="s">
        <v>362</v>
      </c>
      <c r="I21" s="503"/>
      <c r="J21" s="502" t="s">
        <v>363</v>
      </c>
      <c r="K21" s="504"/>
      <c r="L21" s="505" t="s">
        <v>364</v>
      </c>
      <c r="M21" s="506"/>
      <c r="N21" s="507"/>
      <c r="U21" s="369"/>
    </row>
    <row r="22" spans="1:21" ht="75.75" thickBot="1" x14ac:dyDescent="0.3">
      <c r="A22" s="500"/>
      <c r="B22" s="500"/>
      <c r="C22" s="501"/>
      <c r="D22" s="500"/>
      <c r="E22" s="500"/>
      <c r="F22" s="501"/>
      <c r="G22" s="501"/>
      <c r="H22" s="319" t="s">
        <v>365</v>
      </c>
      <c r="I22" s="320" t="s">
        <v>366</v>
      </c>
      <c r="J22" s="321" t="s">
        <v>367</v>
      </c>
      <c r="K22" s="319" t="s">
        <v>368</v>
      </c>
      <c r="L22" s="322" t="s">
        <v>369</v>
      </c>
      <c r="M22" s="323" t="s">
        <v>370</v>
      </c>
      <c r="N22" s="324" t="s">
        <v>371</v>
      </c>
      <c r="U22" s="369"/>
    </row>
    <row r="23" spans="1:21" ht="15.75" thickBot="1" x14ac:dyDescent="0.3">
      <c r="A23" s="325" t="s">
        <v>372</v>
      </c>
      <c r="B23" s="325" t="s">
        <v>373</v>
      </c>
      <c r="C23" s="326" t="s">
        <v>374</v>
      </c>
      <c r="D23" s="502" t="s">
        <v>375</v>
      </c>
      <c r="E23" s="503"/>
      <c r="F23" s="326" t="s">
        <v>376</v>
      </c>
      <c r="G23" s="326" t="s">
        <v>377</v>
      </c>
      <c r="H23" s="327" t="s">
        <v>378</v>
      </c>
      <c r="I23" s="327" t="s">
        <v>379</v>
      </c>
      <c r="J23" s="327" t="s">
        <v>380</v>
      </c>
      <c r="K23" s="327" t="s">
        <v>381</v>
      </c>
      <c r="L23" s="328" t="s">
        <v>382</v>
      </c>
      <c r="M23" s="329" t="s">
        <v>383</v>
      </c>
      <c r="N23" s="330" t="s">
        <v>384</v>
      </c>
      <c r="U23" s="369"/>
    </row>
    <row r="24" spans="1:21" x14ac:dyDescent="0.25">
      <c r="A24" s="331"/>
      <c r="B24" s="332"/>
      <c r="C24" s="333"/>
      <c r="D24" s="334"/>
      <c r="E24" s="335"/>
      <c r="F24" s="335"/>
      <c r="G24" s="336">
        <f t="shared" ref="G24:G27" si="1">C24+D24</f>
        <v>0</v>
      </c>
      <c r="H24" s="337"/>
      <c r="I24" s="337"/>
      <c r="J24" s="337"/>
      <c r="K24" s="337"/>
      <c r="L24" s="338"/>
      <c r="M24" s="339"/>
      <c r="N24" s="340"/>
      <c r="U24" s="369"/>
    </row>
    <row r="25" spans="1:21" x14ac:dyDescent="0.25">
      <c r="A25" s="331" t="s">
        <v>385</v>
      </c>
      <c r="B25" s="332" t="s">
        <v>386</v>
      </c>
      <c r="C25" s="342">
        <v>0</v>
      </c>
      <c r="D25" s="343">
        <f>'[1]3_költségterv'!U78/1000+'[1]3_költségterv'!U82/1000</f>
        <v>287434.02</v>
      </c>
      <c r="E25" s="335" t="s">
        <v>387</v>
      </c>
      <c r="F25" s="335"/>
      <c r="G25" s="344">
        <f t="shared" si="1"/>
        <v>287434.02</v>
      </c>
      <c r="H25" s="337" t="s">
        <v>388</v>
      </c>
      <c r="I25" s="337" t="s">
        <v>389</v>
      </c>
      <c r="J25" s="344"/>
      <c r="K25" s="337"/>
      <c r="L25" s="345"/>
      <c r="M25" s="346"/>
      <c r="N25" s="347"/>
      <c r="U25" s="369"/>
    </row>
    <row r="26" spans="1:21" x14ac:dyDescent="0.25">
      <c r="A26" s="331" t="s">
        <v>385</v>
      </c>
      <c r="B26" s="332" t="s">
        <v>390</v>
      </c>
      <c r="C26" s="342">
        <v>0</v>
      </c>
      <c r="D26" s="343">
        <f>'[1]3_költségterv'!U95/1000</f>
        <v>65931.110199999996</v>
      </c>
      <c r="E26" s="335" t="s">
        <v>387</v>
      </c>
      <c r="F26" s="335"/>
      <c r="G26" s="344">
        <f t="shared" si="1"/>
        <v>65931.110199999996</v>
      </c>
      <c r="H26" s="337" t="s">
        <v>388</v>
      </c>
      <c r="I26" s="337" t="s">
        <v>389</v>
      </c>
      <c r="J26" s="344"/>
      <c r="K26" s="337"/>
      <c r="L26" s="345"/>
      <c r="M26" s="346"/>
      <c r="N26" s="347"/>
      <c r="U26" s="369"/>
    </row>
    <row r="27" spans="1:21" x14ac:dyDescent="0.25">
      <c r="A27" s="331" t="s">
        <v>385</v>
      </c>
      <c r="B27" s="332" t="s">
        <v>391</v>
      </c>
      <c r="C27" s="342">
        <v>0</v>
      </c>
      <c r="D27" s="343">
        <f>'[1]3_költségterv'!U5/1000+'[1]3_költségterv'!U19/1000+'[1]3_költségterv'!U68/1000+'[1]3_költségterv'!U101/1000+'[1]3_költségterv'!U105/1000+'[1]3_költségterv'!U113/1000</f>
        <v>213222.66347</v>
      </c>
      <c r="E27" s="335" t="s">
        <v>387</v>
      </c>
      <c r="F27" s="335"/>
      <c r="G27" s="344">
        <f t="shared" si="1"/>
        <v>213222.66347</v>
      </c>
      <c r="H27" s="337" t="s">
        <v>388</v>
      </c>
      <c r="I27" s="337" t="s">
        <v>389</v>
      </c>
      <c r="J27" s="344"/>
      <c r="K27" s="337"/>
      <c r="L27" s="345"/>
      <c r="M27" s="346"/>
      <c r="N27" s="347"/>
      <c r="U27" s="369"/>
    </row>
    <row r="28" spans="1:21" ht="15.75" thickBot="1" x14ac:dyDescent="0.3">
      <c r="A28" s="348"/>
      <c r="B28" s="349"/>
      <c r="C28" s="350"/>
      <c r="D28" s="351"/>
      <c r="E28" s="352"/>
      <c r="F28" s="353"/>
      <c r="G28" s="334"/>
      <c r="H28" s="354"/>
      <c r="I28" s="354"/>
      <c r="J28" s="354"/>
      <c r="K28" s="354"/>
      <c r="L28" s="355"/>
      <c r="M28" s="356"/>
      <c r="N28" s="357"/>
      <c r="U28" s="369"/>
    </row>
    <row r="29" spans="1:21" ht="15.75" thickBot="1" x14ac:dyDescent="0.3">
      <c r="A29" s="359" t="s">
        <v>392</v>
      </c>
      <c r="B29" s="359"/>
      <c r="C29" s="360">
        <f>SUM(C24:C28)</f>
        <v>0</v>
      </c>
      <c r="D29" s="361">
        <f>SUM(D24:D28)</f>
        <v>566587.79367000004</v>
      </c>
      <c r="E29" s="362"/>
      <c r="F29" s="362"/>
      <c r="G29" s="361">
        <f>C29+D29</f>
        <v>566587.79367000004</v>
      </c>
      <c r="H29" s="363"/>
      <c r="I29" s="363"/>
      <c r="J29" s="363"/>
      <c r="K29" s="363"/>
      <c r="L29" s="364"/>
      <c r="M29" s="365"/>
      <c r="N29" s="366"/>
      <c r="U29" s="369"/>
    </row>
    <row r="30" spans="1:21" x14ac:dyDescent="0.25">
      <c r="D30" s="369"/>
      <c r="E30" s="369"/>
      <c r="F30" s="369"/>
      <c r="G30" s="369"/>
      <c r="U30" s="369"/>
    </row>
    <row r="31" spans="1:21" x14ac:dyDescent="0.25">
      <c r="D31" s="369"/>
      <c r="E31" s="369"/>
      <c r="F31" s="369"/>
      <c r="G31" s="369"/>
      <c r="U31" s="369"/>
    </row>
    <row r="32" spans="1:21" x14ac:dyDescent="0.25">
      <c r="D32" s="369"/>
      <c r="E32" s="369"/>
      <c r="F32" s="369"/>
      <c r="G32" s="369"/>
      <c r="U32" s="369"/>
    </row>
    <row r="33" spans="4:21" x14ac:dyDescent="0.25">
      <c r="D33" s="369"/>
      <c r="E33" s="369"/>
      <c r="F33" s="369"/>
      <c r="G33" s="369"/>
      <c r="U33" s="369"/>
    </row>
    <row r="34" spans="4:21" x14ac:dyDescent="0.25">
      <c r="D34" s="369"/>
      <c r="E34" s="369"/>
      <c r="F34" s="369"/>
      <c r="G34" s="369"/>
      <c r="U34" s="369"/>
    </row>
    <row r="35" spans="4:21" x14ac:dyDescent="0.25">
      <c r="D35" s="369"/>
      <c r="E35" s="369"/>
      <c r="F35" s="369"/>
      <c r="G35" s="369"/>
      <c r="U35" s="369"/>
    </row>
    <row r="36" spans="4:21" x14ac:dyDescent="0.25">
      <c r="D36" s="369"/>
      <c r="E36" s="369"/>
      <c r="F36" s="369"/>
      <c r="G36" s="369"/>
      <c r="U36" s="369"/>
    </row>
    <row r="37" spans="4:21" x14ac:dyDescent="0.25">
      <c r="D37" s="369"/>
      <c r="E37" s="369"/>
      <c r="F37" s="369"/>
      <c r="G37" s="369"/>
      <c r="U37" s="369"/>
    </row>
    <row r="38" spans="4:21" x14ac:dyDescent="0.25">
      <c r="D38" s="369"/>
      <c r="E38" s="369"/>
      <c r="F38" s="369"/>
      <c r="G38" s="369"/>
      <c r="U38" s="369"/>
    </row>
    <row r="39" spans="4:21" x14ac:dyDescent="0.25">
      <c r="D39" s="369"/>
      <c r="E39" s="369"/>
      <c r="F39" s="369"/>
      <c r="G39" s="369"/>
      <c r="U39" s="369"/>
    </row>
    <row r="40" spans="4:21" x14ac:dyDescent="0.25">
      <c r="D40" s="369"/>
      <c r="E40" s="369"/>
      <c r="F40" s="369"/>
      <c r="G40" s="369"/>
      <c r="U40" s="369"/>
    </row>
    <row r="41" spans="4:21" x14ac:dyDescent="0.25">
      <c r="D41" s="369"/>
      <c r="E41" s="369"/>
      <c r="F41" s="369"/>
      <c r="G41" s="369"/>
      <c r="U41" s="369"/>
    </row>
    <row r="42" spans="4:21" x14ac:dyDescent="0.25">
      <c r="D42" s="369"/>
      <c r="E42" s="369"/>
      <c r="F42" s="369"/>
      <c r="G42" s="369"/>
      <c r="U42" s="369"/>
    </row>
    <row r="43" spans="4:21" x14ac:dyDescent="0.25">
      <c r="D43" s="369"/>
      <c r="E43" s="369"/>
      <c r="F43" s="369"/>
      <c r="G43" s="369"/>
      <c r="U43" s="369"/>
    </row>
    <row r="44" spans="4:21" x14ac:dyDescent="0.25">
      <c r="D44" s="369"/>
      <c r="E44" s="369"/>
      <c r="F44" s="369"/>
      <c r="G44" s="369"/>
      <c r="U44" s="369"/>
    </row>
    <row r="45" spans="4:21" x14ac:dyDescent="0.25">
      <c r="D45" s="369"/>
      <c r="E45" s="369"/>
      <c r="F45" s="369"/>
      <c r="G45" s="369"/>
      <c r="U45" s="369"/>
    </row>
    <row r="46" spans="4:21" x14ac:dyDescent="0.25">
      <c r="D46" s="369"/>
      <c r="E46" s="369"/>
      <c r="F46" s="369"/>
      <c r="G46" s="369"/>
      <c r="U46" s="369"/>
    </row>
    <row r="47" spans="4:21" x14ac:dyDescent="0.25">
      <c r="D47" s="369"/>
      <c r="E47" s="369"/>
      <c r="F47" s="369"/>
      <c r="G47" s="369"/>
      <c r="U47" s="369"/>
    </row>
    <row r="48" spans="4:21" x14ac:dyDescent="0.25">
      <c r="D48" s="369"/>
      <c r="E48" s="369"/>
      <c r="F48" s="369"/>
      <c r="G48" s="369"/>
      <c r="U48" s="369"/>
    </row>
    <row r="49" spans="4:21" x14ac:dyDescent="0.25">
      <c r="D49" s="369"/>
      <c r="E49" s="369"/>
      <c r="F49" s="369"/>
      <c r="G49" s="369"/>
      <c r="U49" s="369"/>
    </row>
    <row r="50" spans="4:21" x14ac:dyDescent="0.25">
      <c r="D50" s="369"/>
      <c r="E50" s="369"/>
      <c r="F50" s="369"/>
      <c r="G50" s="369"/>
      <c r="U50" s="369"/>
    </row>
    <row r="51" spans="4:21" x14ac:dyDescent="0.25">
      <c r="D51" s="369"/>
      <c r="E51" s="369"/>
      <c r="F51" s="369"/>
      <c r="G51" s="369"/>
      <c r="U51" s="369"/>
    </row>
    <row r="52" spans="4:21" x14ac:dyDescent="0.25">
      <c r="D52" s="369"/>
      <c r="E52" s="369"/>
      <c r="F52" s="369"/>
      <c r="G52" s="369"/>
      <c r="U52" s="369"/>
    </row>
    <row r="53" spans="4:21" x14ac:dyDescent="0.25">
      <c r="D53" s="369"/>
      <c r="E53" s="369"/>
      <c r="F53" s="369"/>
      <c r="G53" s="369"/>
      <c r="U53" s="369"/>
    </row>
    <row r="54" spans="4:21" x14ac:dyDescent="0.25">
      <c r="D54" s="369"/>
      <c r="E54" s="369"/>
      <c r="F54" s="369"/>
      <c r="G54" s="369"/>
      <c r="U54" s="369"/>
    </row>
    <row r="55" spans="4:21" x14ac:dyDescent="0.25">
      <c r="D55" s="369"/>
      <c r="E55" s="369"/>
      <c r="F55" s="369"/>
      <c r="G55" s="369"/>
      <c r="U55" s="369"/>
    </row>
    <row r="56" spans="4:21" x14ac:dyDescent="0.25">
      <c r="D56" s="369"/>
      <c r="E56" s="369"/>
      <c r="F56" s="369"/>
      <c r="G56" s="369"/>
      <c r="U56" s="369"/>
    </row>
    <row r="57" spans="4:21" x14ac:dyDescent="0.25">
      <c r="D57" s="369"/>
      <c r="E57" s="369"/>
      <c r="F57" s="369"/>
      <c r="G57" s="369"/>
      <c r="U57" s="369"/>
    </row>
    <row r="58" spans="4:21" x14ac:dyDescent="0.25">
      <c r="D58" s="369"/>
      <c r="E58" s="369"/>
      <c r="F58" s="369"/>
      <c r="G58" s="369"/>
      <c r="U58" s="369"/>
    </row>
    <row r="59" spans="4:21" x14ac:dyDescent="0.25">
      <c r="D59" s="369"/>
      <c r="E59" s="369"/>
      <c r="F59" s="369"/>
      <c r="G59" s="369"/>
      <c r="U59" s="369"/>
    </row>
    <row r="60" spans="4:21" x14ac:dyDescent="0.25">
      <c r="D60" s="369"/>
      <c r="E60" s="369"/>
      <c r="F60" s="369"/>
      <c r="G60" s="369"/>
      <c r="U60" s="369"/>
    </row>
    <row r="61" spans="4:21" x14ac:dyDescent="0.25">
      <c r="D61" s="369"/>
      <c r="E61" s="369"/>
      <c r="F61" s="369"/>
      <c r="G61" s="369"/>
      <c r="U61" s="369"/>
    </row>
    <row r="62" spans="4:21" x14ac:dyDescent="0.25">
      <c r="D62" s="369"/>
      <c r="E62" s="369"/>
      <c r="F62" s="369"/>
      <c r="G62" s="369"/>
      <c r="U62" s="369"/>
    </row>
    <row r="63" spans="4:21" x14ac:dyDescent="0.25">
      <c r="D63" s="369"/>
      <c r="E63" s="369"/>
      <c r="F63" s="369"/>
      <c r="G63" s="369"/>
      <c r="U63" s="369"/>
    </row>
    <row r="64" spans="4:21" x14ac:dyDescent="0.25">
      <c r="D64" s="369"/>
      <c r="E64" s="369"/>
      <c r="F64" s="369"/>
      <c r="G64" s="369"/>
      <c r="U64" s="369"/>
    </row>
    <row r="65" spans="4:21" x14ac:dyDescent="0.25">
      <c r="D65" s="369"/>
      <c r="E65" s="369"/>
      <c r="F65" s="369"/>
      <c r="G65" s="369"/>
      <c r="U65" s="369"/>
    </row>
    <row r="66" spans="4:21" x14ac:dyDescent="0.25">
      <c r="D66" s="369"/>
      <c r="E66" s="369"/>
      <c r="F66" s="369"/>
      <c r="G66" s="369"/>
      <c r="U66" s="369"/>
    </row>
    <row r="67" spans="4:21" x14ac:dyDescent="0.25">
      <c r="D67" s="369"/>
      <c r="E67" s="369"/>
      <c r="F67" s="369"/>
      <c r="G67" s="369"/>
      <c r="U67" s="369"/>
    </row>
    <row r="68" spans="4:21" x14ac:dyDescent="0.25">
      <c r="D68" s="369"/>
      <c r="E68" s="369"/>
      <c r="F68" s="369"/>
      <c r="G68" s="369"/>
      <c r="U68" s="369"/>
    </row>
    <row r="69" spans="4:21" x14ac:dyDescent="0.25">
      <c r="D69" s="369"/>
      <c r="E69" s="369"/>
      <c r="F69" s="369"/>
      <c r="G69" s="369"/>
      <c r="U69" s="369"/>
    </row>
    <row r="70" spans="4:21" x14ac:dyDescent="0.25">
      <c r="D70" s="369"/>
      <c r="E70" s="369"/>
      <c r="F70" s="369"/>
      <c r="G70" s="369"/>
      <c r="U70" s="369"/>
    </row>
    <row r="71" spans="4:21" x14ac:dyDescent="0.25">
      <c r="D71" s="369"/>
      <c r="E71" s="369"/>
      <c r="F71" s="369"/>
      <c r="G71" s="369"/>
      <c r="U71" s="369"/>
    </row>
    <row r="72" spans="4:21" x14ac:dyDescent="0.25">
      <c r="D72" s="369"/>
      <c r="E72" s="369"/>
      <c r="F72" s="369"/>
      <c r="G72" s="369"/>
      <c r="U72" s="369"/>
    </row>
    <row r="73" spans="4:21" x14ac:dyDescent="0.25">
      <c r="D73" s="369"/>
      <c r="E73" s="369"/>
      <c r="F73" s="369"/>
      <c r="G73" s="369"/>
      <c r="U73" s="369"/>
    </row>
    <row r="74" spans="4:21" x14ac:dyDescent="0.25">
      <c r="D74" s="369"/>
      <c r="E74" s="369"/>
      <c r="F74" s="369"/>
      <c r="G74" s="369"/>
      <c r="U74" s="369"/>
    </row>
    <row r="75" spans="4:21" x14ac:dyDescent="0.25">
      <c r="D75" s="369"/>
      <c r="E75" s="369"/>
      <c r="F75" s="369"/>
      <c r="G75" s="369"/>
      <c r="U75" s="369"/>
    </row>
    <row r="76" spans="4:21" x14ac:dyDescent="0.25">
      <c r="D76" s="369"/>
      <c r="E76" s="369"/>
      <c r="F76" s="369"/>
      <c r="G76" s="369"/>
      <c r="U76" s="369"/>
    </row>
    <row r="77" spans="4:21" x14ac:dyDescent="0.25">
      <c r="D77" s="369"/>
      <c r="E77" s="369"/>
      <c r="F77" s="369"/>
      <c r="G77" s="369"/>
      <c r="U77" s="369"/>
    </row>
    <row r="78" spans="4:21" x14ac:dyDescent="0.25">
      <c r="D78" s="369"/>
      <c r="E78" s="369"/>
      <c r="F78" s="369"/>
      <c r="G78" s="369"/>
      <c r="U78" s="369"/>
    </row>
    <row r="79" spans="4:21" x14ac:dyDescent="0.25">
      <c r="D79" s="369"/>
      <c r="E79" s="369"/>
      <c r="F79" s="369"/>
      <c r="G79" s="369"/>
      <c r="U79" s="369"/>
    </row>
    <row r="80" spans="4:21" x14ac:dyDescent="0.25">
      <c r="D80" s="369"/>
      <c r="E80" s="369"/>
      <c r="F80" s="369"/>
      <c r="G80" s="369"/>
      <c r="U80" s="369"/>
    </row>
    <row r="81" spans="4:21" x14ac:dyDescent="0.25">
      <c r="D81" s="369"/>
      <c r="E81" s="369"/>
      <c r="F81" s="369"/>
      <c r="G81" s="369"/>
      <c r="U81" s="369"/>
    </row>
    <row r="82" spans="4:21" x14ac:dyDescent="0.25">
      <c r="D82" s="369"/>
      <c r="E82" s="369"/>
      <c r="F82" s="369"/>
      <c r="G82" s="369"/>
      <c r="U82" s="369"/>
    </row>
    <row r="83" spans="4:21" x14ac:dyDescent="0.25">
      <c r="D83" s="369"/>
      <c r="E83" s="369"/>
      <c r="F83" s="369"/>
      <c r="G83" s="369"/>
      <c r="U83" s="369"/>
    </row>
    <row r="84" spans="4:21" x14ac:dyDescent="0.25">
      <c r="D84" s="369"/>
      <c r="E84" s="369"/>
      <c r="F84" s="369"/>
      <c r="G84" s="369"/>
      <c r="U84" s="369"/>
    </row>
    <row r="85" spans="4:21" x14ac:dyDescent="0.25">
      <c r="D85" s="369"/>
      <c r="E85" s="369"/>
      <c r="F85" s="369"/>
      <c r="G85" s="369"/>
      <c r="U85" s="369"/>
    </row>
    <row r="86" spans="4:21" x14ac:dyDescent="0.25">
      <c r="D86" s="369"/>
      <c r="E86" s="369"/>
      <c r="F86" s="369"/>
      <c r="G86" s="369"/>
      <c r="U86" s="369"/>
    </row>
    <row r="87" spans="4:21" x14ac:dyDescent="0.25">
      <c r="D87" s="369"/>
      <c r="E87" s="369"/>
      <c r="F87" s="369"/>
      <c r="G87" s="369"/>
      <c r="U87" s="369"/>
    </row>
    <row r="88" spans="4:21" x14ac:dyDescent="0.25">
      <c r="D88" s="369"/>
      <c r="E88" s="369"/>
      <c r="F88" s="369"/>
      <c r="G88" s="369"/>
      <c r="U88" s="369"/>
    </row>
    <row r="89" spans="4:21" x14ac:dyDescent="0.25">
      <c r="D89" s="369"/>
      <c r="E89" s="369"/>
      <c r="F89" s="369"/>
      <c r="G89" s="369"/>
      <c r="U89" s="369"/>
    </row>
    <row r="90" spans="4:21" x14ac:dyDescent="0.25">
      <c r="D90" s="369"/>
      <c r="E90" s="369"/>
      <c r="F90" s="369"/>
      <c r="G90" s="369"/>
      <c r="U90" s="369"/>
    </row>
    <row r="91" spans="4:21" x14ac:dyDescent="0.25">
      <c r="D91" s="369"/>
      <c r="E91" s="369"/>
      <c r="F91" s="369"/>
      <c r="G91" s="369"/>
      <c r="U91" s="369"/>
    </row>
    <row r="92" spans="4:21" x14ac:dyDescent="0.25">
      <c r="D92" s="369"/>
      <c r="E92" s="369"/>
      <c r="F92" s="369"/>
      <c r="G92" s="369"/>
      <c r="U92" s="369"/>
    </row>
    <row r="93" spans="4:21" x14ac:dyDescent="0.25">
      <c r="D93" s="369"/>
      <c r="E93" s="369"/>
      <c r="F93" s="369"/>
      <c r="G93" s="369"/>
      <c r="U93" s="369"/>
    </row>
    <row r="94" spans="4:21" x14ac:dyDescent="0.25">
      <c r="D94" s="369"/>
      <c r="E94" s="369"/>
      <c r="F94" s="369"/>
      <c r="G94" s="369"/>
      <c r="U94" s="369"/>
    </row>
    <row r="95" spans="4:21" x14ac:dyDescent="0.25">
      <c r="D95" s="369"/>
      <c r="E95" s="369"/>
      <c r="F95" s="369"/>
      <c r="G95" s="369"/>
      <c r="U95" s="369"/>
    </row>
    <row r="96" spans="4:21" x14ac:dyDescent="0.25">
      <c r="D96" s="369"/>
      <c r="E96" s="369"/>
      <c r="F96" s="369"/>
      <c r="G96" s="369"/>
      <c r="U96" s="369"/>
    </row>
    <row r="97" spans="4:21" x14ac:dyDescent="0.25">
      <c r="D97" s="369"/>
      <c r="E97" s="369"/>
      <c r="F97" s="369"/>
      <c r="G97" s="369"/>
      <c r="U97" s="369"/>
    </row>
    <row r="98" spans="4:21" x14ac:dyDescent="0.25">
      <c r="D98" s="369"/>
      <c r="E98" s="369"/>
      <c r="F98" s="369"/>
      <c r="G98" s="369"/>
      <c r="U98" s="369"/>
    </row>
    <row r="99" spans="4:21" x14ac:dyDescent="0.25">
      <c r="D99" s="369"/>
      <c r="E99" s="369"/>
      <c r="F99" s="369"/>
      <c r="G99" s="369"/>
      <c r="U99" s="369"/>
    </row>
    <row r="100" spans="4:21" x14ac:dyDescent="0.25">
      <c r="D100" s="369"/>
      <c r="E100" s="369"/>
      <c r="F100" s="369"/>
      <c r="G100" s="369"/>
      <c r="U100" s="369"/>
    </row>
    <row r="101" spans="4:21" x14ac:dyDescent="0.25">
      <c r="D101" s="369"/>
      <c r="E101" s="369"/>
      <c r="F101" s="369"/>
      <c r="G101" s="369"/>
      <c r="U101" s="369"/>
    </row>
    <row r="102" spans="4:21" x14ac:dyDescent="0.25">
      <c r="D102" s="369"/>
      <c r="E102" s="369"/>
      <c r="F102" s="369"/>
      <c r="G102" s="369"/>
      <c r="U102" s="369"/>
    </row>
    <row r="103" spans="4:21" x14ac:dyDescent="0.25">
      <c r="D103" s="369"/>
      <c r="E103" s="369"/>
      <c r="F103" s="369"/>
      <c r="G103" s="369"/>
      <c r="U103" s="369"/>
    </row>
    <row r="104" spans="4:21" x14ac:dyDescent="0.25">
      <c r="D104" s="369"/>
      <c r="E104" s="369"/>
      <c r="F104" s="369"/>
      <c r="G104" s="369"/>
      <c r="U104" s="369"/>
    </row>
    <row r="105" spans="4:21" x14ac:dyDescent="0.25">
      <c r="D105" s="369"/>
      <c r="E105" s="369"/>
      <c r="F105" s="369"/>
      <c r="G105" s="369"/>
      <c r="U105" s="369"/>
    </row>
    <row r="106" spans="4:21" x14ac:dyDescent="0.25">
      <c r="D106" s="369"/>
      <c r="E106" s="369"/>
      <c r="F106" s="369"/>
      <c r="G106" s="369"/>
      <c r="U106" s="369"/>
    </row>
    <row r="107" spans="4:21" x14ac:dyDescent="0.25">
      <c r="D107" s="369"/>
      <c r="E107" s="369"/>
      <c r="F107" s="369"/>
      <c r="G107" s="369"/>
      <c r="U107" s="369"/>
    </row>
    <row r="108" spans="4:21" x14ac:dyDescent="0.25">
      <c r="D108" s="369"/>
      <c r="E108" s="369"/>
      <c r="F108" s="369"/>
      <c r="G108" s="369"/>
      <c r="U108" s="369"/>
    </row>
    <row r="109" spans="4:21" x14ac:dyDescent="0.25">
      <c r="D109" s="369"/>
      <c r="E109" s="369"/>
      <c r="F109" s="369"/>
      <c r="G109" s="369"/>
      <c r="U109" s="369"/>
    </row>
    <row r="110" spans="4:21" x14ac:dyDescent="0.25">
      <c r="D110" s="369"/>
      <c r="E110" s="369"/>
      <c r="F110" s="369"/>
      <c r="G110" s="369"/>
      <c r="U110" s="369"/>
    </row>
    <row r="111" spans="4:21" x14ac:dyDescent="0.25">
      <c r="D111" s="369"/>
      <c r="E111" s="369"/>
      <c r="F111" s="369"/>
      <c r="G111" s="369"/>
      <c r="U111" s="369"/>
    </row>
    <row r="112" spans="4:21" x14ac:dyDescent="0.25">
      <c r="D112" s="369"/>
      <c r="E112" s="369"/>
      <c r="F112" s="369"/>
      <c r="G112" s="369"/>
      <c r="U112" s="369"/>
    </row>
    <row r="113" spans="4:21" x14ac:dyDescent="0.25">
      <c r="D113" s="369"/>
      <c r="E113" s="369"/>
      <c r="F113" s="369"/>
      <c r="G113" s="369"/>
      <c r="U113" s="369"/>
    </row>
    <row r="114" spans="4:21" x14ac:dyDescent="0.25">
      <c r="D114" s="369"/>
      <c r="E114" s="369"/>
      <c r="F114" s="369"/>
      <c r="G114" s="369"/>
      <c r="U114" s="369"/>
    </row>
    <row r="115" spans="4:21" x14ac:dyDescent="0.25">
      <c r="D115" s="369"/>
      <c r="E115" s="369"/>
      <c r="F115" s="369"/>
      <c r="G115" s="369"/>
      <c r="U115" s="369"/>
    </row>
    <row r="116" spans="4:21" x14ac:dyDescent="0.25">
      <c r="D116" s="369"/>
      <c r="E116" s="369"/>
      <c r="F116" s="369"/>
      <c r="G116" s="369"/>
      <c r="U116" s="369"/>
    </row>
    <row r="117" spans="4:21" x14ac:dyDescent="0.25">
      <c r="D117" s="369"/>
      <c r="E117" s="369"/>
      <c r="F117" s="369"/>
      <c r="G117" s="369"/>
      <c r="U117" s="369"/>
    </row>
    <row r="118" spans="4:21" x14ac:dyDescent="0.25">
      <c r="D118" s="369"/>
      <c r="E118" s="369"/>
      <c r="F118" s="369"/>
      <c r="G118" s="369"/>
      <c r="U118" s="369"/>
    </row>
    <row r="119" spans="4:21" x14ac:dyDescent="0.25">
      <c r="D119" s="369"/>
      <c r="E119" s="369"/>
      <c r="F119" s="369"/>
      <c r="G119" s="369"/>
      <c r="U119" s="369"/>
    </row>
    <row r="120" spans="4:21" x14ac:dyDescent="0.25">
      <c r="D120" s="369"/>
      <c r="E120" s="369"/>
      <c r="F120" s="369"/>
      <c r="G120" s="369"/>
      <c r="U120" s="369"/>
    </row>
    <row r="121" spans="4:21" x14ac:dyDescent="0.25">
      <c r="D121" s="369"/>
      <c r="E121" s="369"/>
      <c r="F121" s="369"/>
      <c r="G121" s="369"/>
      <c r="U121" s="369"/>
    </row>
    <row r="122" spans="4:21" x14ac:dyDescent="0.25">
      <c r="D122" s="369"/>
      <c r="E122" s="369"/>
      <c r="F122" s="369"/>
      <c r="G122" s="369"/>
      <c r="U122" s="369"/>
    </row>
    <row r="123" spans="4:21" x14ac:dyDescent="0.25">
      <c r="D123" s="369"/>
      <c r="E123" s="369"/>
      <c r="F123" s="369"/>
      <c r="G123" s="369"/>
      <c r="U123" s="369"/>
    </row>
    <row r="124" spans="4:21" x14ac:dyDescent="0.25">
      <c r="D124" s="369"/>
      <c r="E124" s="369"/>
      <c r="F124" s="369"/>
      <c r="G124" s="369"/>
      <c r="U124" s="369"/>
    </row>
    <row r="125" spans="4:21" x14ac:dyDescent="0.25">
      <c r="D125" s="369"/>
      <c r="E125" s="369"/>
      <c r="F125" s="369"/>
      <c r="G125" s="369"/>
      <c r="U125" s="369"/>
    </row>
    <row r="126" spans="4:21" x14ac:dyDescent="0.25">
      <c r="D126" s="369"/>
      <c r="E126" s="369"/>
      <c r="F126" s="369"/>
      <c r="G126" s="369"/>
      <c r="U126" s="369"/>
    </row>
    <row r="127" spans="4:21" x14ac:dyDescent="0.25">
      <c r="D127" s="369"/>
      <c r="E127" s="369"/>
      <c r="F127" s="369"/>
      <c r="G127" s="369"/>
      <c r="U127" s="369"/>
    </row>
    <row r="128" spans="4:21" x14ac:dyDescent="0.25">
      <c r="D128" s="369"/>
      <c r="E128" s="369"/>
      <c r="F128" s="369"/>
      <c r="G128" s="369"/>
      <c r="U128" s="369"/>
    </row>
    <row r="129" spans="4:21" x14ac:dyDescent="0.25">
      <c r="D129" s="369"/>
      <c r="E129" s="369"/>
      <c r="F129" s="369"/>
      <c r="G129" s="369"/>
      <c r="U129" s="369"/>
    </row>
    <row r="130" spans="4:21" x14ac:dyDescent="0.25">
      <c r="D130" s="369"/>
      <c r="E130" s="369"/>
      <c r="F130" s="369"/>
      <c r="G130" s="369"/>
      <c r="U130" s="369"/>
    </row>
    <row r="131" spans="4:21" x14ac:dyDescent="0.25">
      <c r="D131" s="369"/>
      <c r="E131" s="369"/>
      <c r="F131" s="369"/>
      <c r="G131" s="369"/>
      <c r="U131" s="369"/>
    </row>
    <row r="132" spans="4:21" x14ac:dyDescent="0.25">
      <c r="D132" s="369"/>
      <c r="E132" s="369"/>
      <c r="F132" s="369"/>
      <c r="G132" s="369"/>
      <c r="U132" s="369"/>
    </row>
    <row r="133" spans="4:21" x14ac:dyDescent="0.25">
      <c r="D133" s="369"/>
      <c r="E133" s="369"/>
      <c r="F133" s="369"/>
      <c r="G133" s="369"/>
      <c r="U133" s="369"/>
    </row>
    <row r="134" spans="4:21" x14ac:dyDescent="0.25">
      <c r="D134" s="369"/>
      <c r="E134" s="369"/>
      <c r="F134" s="369"/>
      <c r="G134" s="369"/>
      <c r="U134" s="369"/>
    </row>
    <row r="135" spans="4:21" x14ac:dyDescent="0.25">
      <c r="D135" s="369"/>
      <c r="E135" s="369"/>
      <c r="F135" s="369"/>
      <c r="G135" s="369"/>
      <c r="U135" s="369"/>
    </row>
    <row r="136" spans="4:21" x14ac:dyDescent="0.25">
      <c r="D136" s="369"/>
      <c r="E136" s="369"/>
      <c r="F136" s="369"/>
      <c r="G136" s="369"/>
      <c r="U136" s="369"/>
    </row>
    <row r="137" spans="4:21" x14ac:dyDescent="0.25">
      <c r="D137" s="369"/>
      <c r="E137" s="369"/>
      <c r="F137" s="369"/>
      <c r="G137" s="369"/>
      <c r="U137" s="369"/>
    </row>
    <row r="138" spans="4:21" x14ac:dyDescent="0.25">
      <c r="D138" s="369"/>
      <c r="E138" s="369"/>
      <c r="F138" s="369"/>
      <c r="G138" s="369"/>
      <c r="U138" s="369"/>
    </row>
    <row r="139" spans="4:21" x14ac:dyDescent="0.25">
      <c r="D139" s="369"/>
      <c r="E139" s="369"/>
      <c r="F139" s="369"/>
      <c r="G139" s="369"/>
      <c r="U139" s="369"/>
    </row>
    <row r="140" spans="4:21" x14ac:dyDescent="0.25">
      <c r="D140" s="369"/>
      <c r="E140" s="369"/>
      <c r="F140" s="369"/>
      <c r="G140" s="369"/>
      <c r="U140" s="369"/>
    </row>
    <row r="141" spans="4:21" x14ac:dyDescent="0.25">
      <c r="D141" s="369"/>
      <c r="E141" s="369"/>
      <c r="F141" s="369"/>
      <c r="G141" s="369"/>
      <c r="U141" s="369"/>
    </row>
    <row r="142" spans="4:21" x14ac:dyDescent="0.25">
      <c r="D142" s="369"/>
      <c r="E142" s="369"/>
      <c r="F142" s="369"/>
      <c r="G142" s="369"/>
      <c r="U142" s="369"/>
    </row>
    <row r="143" spans="4:21" x14ac:dyDescent="0.25">
      <c r="D143" s="369"/>
      <c r="E143" s="369"/>
      <c r="F143" s="369"/>
      <c r="G143" s="369"/>
      <c r="U143" s="369"/>
    </row>
    <row r="144" spans="4:21" x14ac:dyDescent="0.25">
      <c r="D144" s="369"/>
      <c r="E144" s="369"/>
      <c r="F144" s="369"/>
      <c r="G144" s="369"/>
      <c r="U144" s="369"/>
    </row>
    <row r="145" spans="4:21" x14ac:dyDescent="0.25">
      <c r="D145" s="369"/>
      <c r="E145" s="369"/>
      <c r="F145" s="369"/>
      <c r="G145" s="369"/>
      <c r="U145" s="369"/>
    </row>
    <row r="146" spans="4:21" x14ac:dyDescent="0.25">
      <c r="D146" s="369"/>
      <c r="E146" s="369"/>
      <c r="F146" s="369"/>
      <c r="G146" s="369"/>
      <c r="U146" s="369"/>
    </row>
    <row r="147" spans="4:21" x14ac:dyDescent="0.25">
      <c r="D147" s="369"/>
      <c r="E147" s="369"/>
      <c r="F147" s="369"/>
      <c r="G147" s="369"/>
      <c r="U147" s="369"/>
    </row>
    <row r="148" spans="4:21" x14ac:dyDescent="0.25">
      <c r="D148" s="369"/>
      <c r="E148" s="369"/>
      <c r="F148" s="369"/>
      <c r="G148" s="369"/>
      <c r="U148" s="369"/>
    </row>
    <row r="149" spans="4:21" x14ac:dyDescent="0.25">
      <c r="D149" s="369"/>
      <c r="E149" s="369"/>
      <c r="F149" s="369"/>
      <c r="G149" s="369"/>
      <c r="U149" s="369"/>
    </row>
    <row r="150" spans="4:21" x14ac:dyDescent="0.25">
      <c r="D150" s="369"/>
      <c r="E150" s="369"/>
      <c r="F150" s="369"/>
      <c r="G150" s="369"/>
      <c r="U150" s="369"/>
    </row>
    <row r="151" spans="4:21" x14ac:dyDescent="0.25">
      <c r="D151" s="369"/>
      <c r="E151" s="369"/>
      <c r="F151" s="369"/>
      <c r="G151" s="369"/>
      <c r="U151" s="369"/>
    </row>
    <row r="152" spans="4:21" x14ac:dyDescent="0.25">
      <c r="D152" s="369"/>
      <c r="E152" s="369"/>
      <c r="F152" s="369"/>
      <c r="G152" s="369"/>
      <c r="U152" s="369"/>
    </row>
    <row r="153" spans="4:21" x14ac:dyDescent="0.25">
      <c r="D153" s="369"/>
      <c r="E153" s="369"/>
      <c r="F153" s="369"/>
      <c r="G153" s="369"/>
      <c r="U153" s="369"/>
    </row>
    <row r="154" spans="4:21" x14ac:dyDescent="0.25">
      <c r="D154" s="369"/>
      <c r="E154" s="369"/>
      <c r="F154" s="369"/>
      <c r="G154" s="369"/>
      <c r="U154" s="369"/>
    </row>
    <row r="155" spans="4:21" x14ac:dyDescent="0.25">
      <c r="D155" s="369"/>
      <c r="E155" s="369"/>
      <c r="F155" s="369"/>
      <c r="G155" s="369"/>
      <c r="U155" s="369"/>
    </row>
    <row r="156" spans="4:21" x14ac:dyDescent="0.25">
      <c r="D156" s="369"/>
      <c r="E156" s="369"/>
      <c r="F156" s="369"/>
      <c r="G156" s="369"/>
      <c r="U156" s="369"/>
    </row>
    <row r="157" spans="4:21" x14ac:dyDescent="0.25">
      <c r="D157" s="369"/>
      <c r="E157" s="369"/>
      <c r="F157" s="369"/>
      <c r="G157" s="369"/>
      <c r="U157" s="369"/>
    </row>
    <row r="158" spans="4:21" x14ac:dyDescent="0.25">
      <c r="D158" s="369"/>
      <c r="E158" s="369"/>
      <c r="F158" s="369"/>
      <c r="G158" s="369"/>
      <c r="U158" s="369"/>
    </row>
    <row r="159" spans="4:21" x14ac:dyDescent="0.25">
      <c r="D159" s="369"/>
      <c r="E159" s="369"/>
      <c r="F159" s="369"/>
      <c r="G159" s="369"/>
      <c r="U159" s="369"/>
    </row>
    <row r="160" spans="4:21" x14ac:dyDescent="0.25">
      <c r="D160" s="369"/>
      <c r="E160" s="369"/>
      <c r="F160" s="369"/>
      <c r="G160" s="369"/>
      <c r="U160" s="369"/>
    </row>
    <row r="161" spans="4:21" x14ac:dyDescent="0.25">
      <c r="D161" s="369"/>
      <c r="E161" s="369"/>
      <c r="F161" s="369"/>
      <c r="G161" s="369"/>
      <c r="U161" s="369"/>
    </row>
    <row r="162" spans="4:21" x14ac:dyDescent="0.25">
      <c r="D162" s="369"/>
      <c r="E162" s="369"/>
      <c r="F162" s="369"/>
      <c r="G162" s="369"/>
      <c r="U162" s="369"/>
    </row>
    <row r="163" spans="4:21" x14ac:dyDescent="0.25">
      <c r="D163" s="369"/>
      <c r="E163" s="369"/>
      <c r="F163" s="369"/>
      <c r="G163" s="369"/>
      <c r="U163" s="369"/>
    </row>
    <row r="164" spans="4:21" x14ac:dyDescent="0.25">
      <c r="D164" s="369"/>
      <c r="E164" s="369"/>
      <c r="F164" s="369"/>
      <c r="G164" s="369"/>
      <c r="U164" s="369"/>
    </row>
    <row r="165" spans="4:21" x14ac:dyDescent="0.25">
      <c r="D165" s="369"/>
      <c r="E165" s="369"/>
      <c r="F165" s="369"/>
      <c r="G165" s="369"/>
      <c r="U165" s="369"/>
    </row>
    <row r="166" spans="4:21" x14ac:dyDescent="0.25">
      <c r="D166" s="369"/>
      <c r="E166" s="369"/>
      <c r="F166" s="369"/>
      <c r="G166" s="369"/>
      <c r="U166" s="369"/>
    </row>
    <row r="167" spans="4:21" x14ac:dyDescent="0.25">
      <c r="D167" s="369"/>
      <c r="E167" s="369"/>
      <c r="F167" s="369"/>
      <c r="G167" s="369"/>
      <c r="U167" s="369"/>
    </row>
    <row r="168" spans="4:21" x14ac:dyDescent="0.25">
      <c r="D168" s="369"/>
      <c r="E168" s="369"/>
      <c r="F168" s="369"/>
      <c r="G168" s="369"/>
      <c r="U168" s="369"/>
    </row>
    <row r="169" spans="4:21" x14ac:dyDescent="0.25">
      <c r="D169" s="369"/>
      <c r="E169" s="369"/>
      <c r="F169" s="369"/>
      <c r="G169" s="369"/>
      <c r="U169" s="369"/>
    </row>
    <row r="170" spans="4:21" x14ac:dyDescent="0.25">
      <c r="D170" s="369"/>
      <c r="E170" s="369"/>
      <c r="F170" s="369"/>
      <c r="G170" s="369"/>
      <c r="U170" s="369"/>
    </row>
    <row r="171" spans="4:21" x14ac:dyDescent="0.25">
      <c r="D171" s="369"/>
      <c r="E171" s="369"/>
      <c r="F171" s="369"/>
      <c r="G171" s="369"/>
      <c r="U171" s="369"/>
    </row>
    <row r="172" spans="4:21" x14ac:dyDescent="0.25">
      <c r="D172" s="369"/>
      <c r="E172" s="369"/>
      <c r="F172" s="369"/>
      <c r="G172" s="369"/>
      <c r="U172" s="369"/>
    </row>
    <row r="173" spans="4:21" x14ac:dyDescent="0.25">
      <c r="D173" s="369"/>
      <c r="E173" s="369"/>
      <c r="F173" s="369"/>
      <c r="G173" s="369"/>
      <c r="U173" s="369"/>
    </row>
    <row r="174" spans="4:21" x14ac:dyDescent="0.25">
      <c r="D174" s="369"/>
      <c r="E174" s="369"/>
      <c r="F174" s="369"/>
      <c r="G174" s="369"/>
      <c r="U174" s="369"/>
    </row>
    <row r="175" spans="4:21" x14ac:dyDescent="0.25">
      <c r="D175" s="369"/>
      <c r="E175" s="369"/>
      <c r="F175" s="369"/>
      <c r="G175" s="369"/>
      <c r="U175" s="369"/>
    </row>
    <row r="176" spans="4:21" x14ac:dyDescent="0.25">
      <c r="D176" s="369"/>
      <c r="E176" s="369"/>
      <c r="F176" s="369"/>
      <c r="G176" s="369"/>
      <c r="U176" s="369"/>
    </row>
    <row r="177" spans="4:21" x14ac:dyDescent="0.25">
      <c r="D177" s="369"/>
      <c r="E177" s="369"/>
      <c r="F177" s="369"/>
      <c r="G177" s="369"/>
      <c r="U177" s="369"/>
    </row>
    <row r="178" spans="4:21" x14ac:dyDescent="0.25">
      <c r="D178" s="369"/>
      <c r="E178" s="369"/>
      <c r="F178" s="369"/>
      <c r="G178" s="369"/>
      <c r="U178" s="369"/>
    </row>
    <row r="179" spans="4:21" x14ac:dyDescent="0.25">
      <c r="D179" s="369"/>
      <c r="E179" s="369"/>
      <c r="F179" s="369"/>
      <c r="G179" s="369"/>
      <c r="U179" s="369"/>
    </row>
    <row r="180" spans="4:21" x14ac:dyDescent="0.25">
      <c r="D180" s="369"/>
      <c r="E180" s="369"/>
      <c r="F180" s="369"/>
      <c r="G180" s="369"/>
      <c r="U180" s="369"/>
    </row>
    <row r="181" spans="4:21" x14ac:dyDescent="0.25">
      <c r="D181" s="369"/>
      <c r="E181" s="369"/>
      <c r="F181" s="369"/>
      <c r="G181" s="369"/>
      <c r="U181" s="369"/>
    </row>
    <row r="182" spans="4:21" x14ac:dyDescent="0.25">
      <c r="D182" s="369"/>
      <c r="E182" s="369"/>
      <c r="F182" s="369"/>
      <c r="G182" s="369"/>
      <c r="U182" s="369"/>
    </row>
    <row r="183" spans="4:21" x14ac:dyDescent="0.25">
      <c r="D183" s="369"/>
      <c r="E183" s="369"/>
      <c r="F183" s="369"/>
      <c r="G183" s="369"/>
      <c r="U183" s="369"/>
    </row>
    <row r="184" spans="4:21" x14ac:dyDescent="0.25">
      <c r="D184" s="369"/>
      <c r="E184" s="369"/>
      <c r="F184" s="369"/>
      <c r="G184" s="369"/>
      <c r="U184" s="369"/>
    </row>
    <row r="185" spans="4:21" x14ac:dyDescent="0.25">
      <c r="D185" s="369"/>
      <c r="E185" s="369"/>
      <c r="F185" s="369"/>
      <c r="G185" s="369"/>
      <c r="U185" s="369"/>
    </row>
    <row r="186" spans="4:21" x14ac:dyDescent="0.25">
      <c r="D186" s="369"/>
      <c r="E186" s="369"/>
      <c r="F186" s="369"/>
      <c r="G186" s="369"/>
      <c r="U186" s="369"/>
    </row>
    <row r="187" spans="4:21" x14ac:dyDescent="0.25">
      <c r="D187" s="369"/>
      <c r="E187" s="369"/>
      <c r="F187" s="369"/>
      <c r="G187" s="369"/>
      <c r="U187" s="369"/>
    </row>
    <row r="188" spans="4:21" x14ac:dyDescent="0.25">
      <c r="D188" s="369"/>
      <c r="E188" s="369"/>
      <c r="F188" s="369"/>
      <c r="G188" s="369"/>
      <c r="U188" s="369"/>
    </row>
    <row r="189" spans="4:21" x14ac:dyDescent="0.25">
      <c r="D189" s="369"/>
      <c r="E189" s="369"/>
      <c r="F189" s="369"/>
      <c r="G189" s="369"/>
      <c r="U189" s="369"/>
    </row>
    <row r="190" spans="4:21" x14ac:dyDescent="0.25">
      <c r="D190" s="369"/>
      <c r="E190" s="369"/>
      <c r="F190" s="369"/>
      <c r="G190" s="369"/>
      <c r="U190" s="369"/>
    </row>
    <row r="191" spans="4:21" x14ac:dyDescent="0.25">
      <c r="D191" s="369"/>
      <c r="E191" s="369"/>
      <c r="F191" s="369"/>
      <c r="G191" s="369"/>
      <c r="U191" s="369"/>
    </row>
    <row r="192" spans="4:21" x14ac:dyDescent="0.25">
      <c r="D192" s="369"/>
      <c r="E192" s="369"/>
      <c r="F192" s="369"/>
      <c r="G192" s="369"/>
      <c r="U192" s="369"/>
    </row>
    <row r="193" spans="4:21" x14ac:dyDescent="0.25">
      <c r="D193" s="369"/>
      <c r="E193" s="369"/>
      <c r="F193" s="369"/>
      <c r="G193" s="369"/>
      <c r="U193" s="369"/>
    </row>
    <row r="194" spans="4:21" x14ac:dyDescent="0.25">
      <c r="D194" s="369"/>
      <c r="E194" s="369"/>
      <c r="F194" s="369"/>
      <c r="G194" s="369"/>
      <c r="U194" s="369"/>
    </row>
    <row r="195" spans="4:21" x14ac:dyDescent="0.25">
      <c r="D195" s="369"/>
      <c r="E195" s="369"/>
      <c r="F195" s="369"/>
      <c r="G195" s="369"/>
      <c r="U195" s="369"/>
    </row>
    <row r="196" spans="4:21" x14ac:dyDescent="0.25">
      <c r="D196" s="369"/>
      <c r="E196" s="369"/>
      <c r="F196" s="369"/>
      <c r="G196" s="369"/>
      <c r="U196" s="369"/>
    </row>
    <row r="197" spans="4:21" x14ac:dyDescent="0.25">
      <c r="D197" s="369"/>
      <c r="E197" s="369"/>
      <c r="F197" s="369"/>
      <c r="G197" s="369"/>
      <c r="U197" s="369"/>
    </row>
    <row r="198" spans="4:21" x14ac:dyDescent="0.25">
      <c r="D198" s="369"/>
      <c r="E198" s="369"/>
      <c r="F198" s="369"/>
      <c r="G198" s="369"/>
      <c r="U198" s="369"/>
    </row>
    <row r="199" spans="4:21" x14ac:dyDescent="0.25">
      <c r="D199" s="369"/>
      <c r="E199" s="369"/>
      <c r="F199" s="369"/>
      <c r="G199" s="369"/>
      <c r="U199" s="369"/>
    </row>
    <row r="200" spans="4:21" x14ac:dyDescent="0.25">
      <c r="D200" s="369"/>
      <c r="E200" s="369"/>
      <c r="F200" s="369"/>
      <c r="G200" s="369"/>
      <c r="U200" s="369"/>
    </row>
    <row r="201" spans="4:21" x14ac:dyDescent="0.25">
      <c r="D201" s="369"/>
      <c r="E201" s="369"/>
      <c r="F201" s="369"/>
      <c r="G201" s="369"/>
      <c r="U201" s="369"/>
    </row>
    <row r="202" spans="4:21" x14ac:dyDescent="0.25">
      <c r="D202" s="369"/>
      <c r="E202" s="369"/>
      <c r="F202" s="369"/>
      <c r="G202" s="369"/>
      <c r="U202" s="369"/>
    </row>
    <row r="203" spans="4:21" x14ac:dyDescent="0.25">
      <c r="D203" s="369"/>
      <c r="E203" s="369"/>
      <c r="F203" s="369"/>
      <c r="G203" s="369"/>
      <c r="U203" s="369"/>
    </row>
    <row r="204" spans="4:21" x14ac:dyDescent="0.25">
      <c r="D204" s="369"/>
      <c r="E204" s="369"/>
      <c r="F204" s="369"/>
      <c r="G204" s="369"/>
      <c r="U204" s="369"/>
    </row>
    <row r="205" spans="4:21" x14ac:dyDescent="0.25">
      <c r="D205" s="369"/>
      <c r="E205" s="369"/>
      <c r="F205" s="369"/>
      <c r="G205" s="369"/>
      <c r="U205" s="369"/>
    </row>
    <row r="206" spans="4:21" x14ac:dyDescent="0.25">
      <c r="D206" s="369"/>
      <c r="E206" s="369"/>
      <c r="F206" s="369"/>
      <c r="G206" s="369"/>
      <c r="U206" s="369"/>
    </row>
    <row r="207" spans="4:21" x14ac:dyDescent="0.25">
      <c r="D207" s="369"/>
      <c r="E207" s="369"/>
      <c r="F207" s="369"/>
      <c r="G207" s="369"/>
      <c r="U207" s="369"/>
    </row>
    <row r="208" spans="4:21" x14ac:dyDescent="0.25">
      <c r="D208" s="369"/>
      <c r="E208" s="369"/>
      <c r="F208" s="369"/>
      <c r="G208" s="369"/>
      <c r="U208" s="369"/>
    </row>
    <row r="209" spans="4:21" x14ac:dyDescent="0.25">
      <c r="D209" s="369"/>
      <c r="E209" s="369"/>
      <c r="F209" s="369"/>
      <c r="G209" s="369"/>
      <c r="U209" s="369"/>
    </row>
    <row r="210" spans="4:21" x14ac:dyDescent="0.25">
      <c r="D210" s="369"/>
      <c r="E210" s="369"/>
      <c r="F210" s="369"/>
      <c r="G210" s="369"/>
      <c r="U210" s="369"/>
    </row>
    <row r="211" spans="4:21" x14ac:dyDescent="0.25">
      <c r="D211" s="369"/>
      <c r="E211" s="369"/>
      <c r="F211" s="369"/>
      <c r="G211" s="369"/>
      <c r="U211" s="369"/>
    </row>
    <row r="212" spans="4:21" x14ac:dyDescent="0.25">
      <c r="D212" s="369"/>
      <c r="E212" s="369"/>
      <c r="F212" s="369"/>
      <c r="G212" s="369"/>
      <c r="U212" s="369"/>
    </row>
    <row r="213" spans="4:21" x14ac:dyDescent="0.25">
      <c r="D213" s="369"/>
      <c r="E213" s="369"/>
      <c r="F213" s="369"/>
      <c r="G213" s="369"/>
      <c r="U213" s="369"/>
    </row>
    <row r="214" spans="4:21" x14ac:dyDescent="0.25">
      <c r="D214" s="369"/>
      <c r="E214" s="369"/>
      <c r="F214" s="369"/>
      <c r="G214" s="369"/>
      <c r="U214" s="369"/>
    </row>
    <row r="215" spans="4:21" x14ac:dyDescent="0.25">
      <c r="D215" s="369"/>
      <c r="E215" s="369"/>
      <c r="F215" s="369"/>
      <c r="G215" s="369"/>
      <c r="U215" s="369"/>
    </row>
    <row r="216" spans="4:21" x14ac:dyDescent="0.25">
      <c r="D216" s="369"/>
      <c r="E216" s="369"/>
      <c r="F216" s="369"/>
      <c r="G216" s="369"/>
      <c r="U216" s="369"/>
    </row>
    <row r="217" spans="4:21" x14ac:dyDescent="0.25">
      <c r="D217" s="369"/>
      <c r="E217" s="369"/>
      <c r="F217" s="369"/>
      <c r="G217" s="369"/>
      <c r="U217" s="369"/>
    </row>
    <row r="218" spans="4:21" x14ac:dyDescent="0.25">
      <c r="D218" s="369"/>
      <c r="E218" s="369"/>
      <c r="F218" s="369"/>
      <c r="G218" s="369"/>
      <c r="U218" s="369"/>
    </row>
    <row r="219" spans="4:21" x14ac:dyDescent="0.25">
      <c r="D219" s="369"/>
      <c r="E219" s="369"/>
      <c r="F219" s="369"/>
      <c r="G219" s="369"/>
      <c r="U219" s="369"/>
    </row>
    <row r="220" spans="4:21" x14ac:dyDescent="0.25">
      <c r="D220" s="369"/>
      <c r="E220" s="369"/>
      <c r="F220" s="369"/>
      <c r="G220" s="369"/>
      <c r="U220" s="369"/>
    </row>
    <row r="221" spans="4:21" x14ac:dyDescent="0.25">
      <c r="D221" s="369"/>
      <c r="E221" s="369"/>
      <c r="F221" s="369"/>
      <c r="G221" s="369"/>
      <c r="U221" s="369"/>
    </row>
    <row r="222" spans="4:21" x14ac:dyDescent="0.25">
      <c r="D222" s="369"/>
      <c r="E222" s="369"/>
      <c r="F222" s="369"/>
      <c r="G222" s="369"/>
      <c r="U222" s="369"/>
    </row>
    <row r="223" spans="4:21" x14ac:dyDescent="0.25">
      <c r="D223" s="369"/>
      <c r="E223" s="369"/>
      <c r="F223" s="369"/>
      <c r="G223" s="369"/>
      <c r="U223" s="369"/>
    </row>
    <row r="224" spans="4:21" x14ac:dyDescent="0.25">
      <c r="D224" s="369"/>
      <c r="E224" s="369"/>
      <c r="F224" s="369"/>
      <c r="G224" s="369"/>
      <c r="U224" s="369"/>
    </row>
    <row r="225" spans="4:21" x14ac:dyDescent="0.25">
      <c r="D225" s="369"/>
      <c r="E225" s="369"/>
      <c r="F225" s="369"/>
      <c r="G225" s="369"/>
      <c r="U225" s="369"/>
    </row>
    <row r="226" spans="4:21" x14ac:dyDescent="0.25">
      <c r="D226" s="369"/>
      <c r="E226" s="369"/>
      <c r="F226" s="369"/>
      <c r="G226" s="369"/>
      <c r="U226" s="369"/>
    </row>
    <row r="227" spans="4:21" x14ac:dyDescent="0.25">
      <c r="D227" s="369"/>
      <c r="E227" s="369"/>
      <c r="F227" s="369"/>
      <c r="G227" s="369"/>
      <c r="U227" s="369"/>
    </row>
    <row r="228" spans="4:21" x14ac:dyDescent="0.25">
      <c r="D228" s="369"/>
      <c r="E228" s="369"/>
      <c r="F228" s="369"/>
      <c r="G228" s="369"/>
      <c r="U228" s="369"/>
    </row>
    <row r="229" spans="4:21" x14ac:dyDescent="0.25">
      <c r="D229" s="369"/>
      <c r="E229" s="369"/>
      <c r="F229" s="369"/>
      <c r="G229" s="369"/>
      <c r="U229" s="369"/>
    </row>
    <row r="230" spans="4:21" x14ac:dyDescent="0.25">
      <c r="D230" s="369"/>
      <c r="E230" s="369"/>
      <c r="F230" s="369"/>
      <c r="G230" s="369"/>
      <c r="U230" s="369"/>
    </row>
    <row r="231" spans="4:21" x14ac:dyDescent="0.25">
      <c r="D231" s="369"/>
      <c r="E231" s="369"/>
      <c r="F231" s="369"/>
      <c r="G231" s="369"/>
      <c r="U231" s="369"/>
    </row>
    <row r="232" spans="4:21" x14ac:dyDescent="0.25">
      <c r="D232" s="369"/>
      <c r="E232" s="369"/>
      <c r="F232" s="369"/>
      <c r="G232" s="369"/>
      <c r="U232" s="369"/>
    </row>
    <row r="233" spans="4:21" x14ac:dyDescent="0.25">
      <c r="D233" s="369"/>
      <c r="E233" s="369"/>
      <c r="F233" s="369"/>
      <c r="G233" s="369"/>
      <c r="U233" s="369"/>
    </row>
    <row r="234" spans="4:21" x14ac:dyDescent="0.25">
      <c r="D234" s="369"/>
      <c r="E234" s="369"/>
      <c r="F234" s="369"/>
      <c r="G234" s="369"/>
      <c r="U234" s="369"/>
    </row>
    <row r="235" spans="4:21" x14ac:dyDescent="0.25">
      <c r="D235" s="369"/>
      <c r="E235" s="369"/>
      <c r="F235" s="369"/>
      <c r="G235" s="369"/>
      <c r="U235" s="369"/>
    </row>
    <row r="236" spans="4:21" x14ac:dyDescent="0.25">
      <c r="D236" s="369"/>
      <c r="E236" s="369"/>
      <c r="F236" s="369"/>
      <c r="G236" s="369"/>
      <c r="U236" s="369"/>
    </row>
    <row r="237" spans="4:21" x14ac:dyDescent="0.25">
      <c r="D237" s="369"/>
      <c r="E237" s="369"/>
      <c r="F237" s="369"/>
      <c r="G237" s="369"/>
      <c r="U237" s="369"/>
    </row>
    <row r="238" spans="4:21" x14ac:dyDescent="0.25">
      <c r="D238" s="369"/>
      <c r="E238" s="369"/>
      <c r="F238" s="369"/>
      <c r="G238" s="369"/>
      <c r="U238" s="369"/>
    </row>
    <row r="239" spans="4:21" x14ac:dyDescent="0.25">
      <c r="D239" s="369"/>
      <c r="E239" s="369"/>
      <c r="F239" s="369"/>
      <c r="G239" s="369"/>
      <c r="U239" s="369"/>
    </row>
    <row r="240" spans="4:21" x14ac:dyDescent="0.25">
      <c r="D240" s="369"/>
      <c r="E240" s="369"/>
      <c r="F240" s="369"/>
      <c r="G240" s="369"/>
      <c r="U240" s="369"/>
    </row>
    <row r="241" spans="4:21" x14ac:dyDescent="0.25">
      <c r="D241" s="369"/>
      <c r="E241" s="369"/>
      <c r="F241" s="369"/>
      <c r="G241" s="369"/>
      <c r="U241" s="369"/>
    </row>
    <row r="242" spans="4:21" x14ac:dyDescent="0.25">
      <c r="D242" s="369"/>
      <c r="E242" s="369"/>
      <c r="F242" s="369"/>
      <c r="G242" s="369"/>
      <c r="U242" s="369"/>
    </row>
    <row r="243" spans="4:21" x14ac:dyDescent="0.25">
      <c r="D243" s="369"/>
      <c r="E243" s="369"/>
      <c r="F243" s="369"/>
      <c r="G243" s="369"/>
      <c r="U243" s="369"/>
    </row>
    <row r="244" spans="4:21" x14ac:dyDescent="0.25">
      <c r="D244" s="369"/>
      <c r="E244" s="369"/>
      <c r="F244" s="369"/>
      <c r="G244" s="369"/>
      <c r="U244" s="369"/>
    </row>
    <row r="245" spans="4:21" x14ac:dyDescent="0.25">
      <c r="D245" s="369"/>
      <c r="E245" s="369"/>
      <c r="F245" s="369"/>
      <c r="G245" s="369"/>
      <c r="U245" s="369"/>
    </row>
    <row r="246" spans="4:21" x14ac:dyDescent="0.25">
      <c r="D246" s="369"/>
      <c r="E246" s="369"/>
      <c r="F246" s="369"/>
      <c r="G246" s="369"/>
      <c r="U246" s="369"/>
    </row>
    <row r="247" spans="4:21" x14ac:dyDescent="0.25">
      <c r="D247" s="369"/>
      <c r="E247" s="369"/>
      <c r="F247" s="369"/>
      <c r="G247" s="369"/>
      <c r="U247" s="369"/>
    </row>
    <row r="248" spans="4:21" x14ac:dyDescent="0.25">
      <c r="D248" s="369"/>
      <c r="E248" s="369"/>
      <c r="F248" s="369"/>
      <c r="G248" s="369"/>
      <c r="U248" s="369"/>
    </row>
    <row r="249" spans="4:21" x14ac:dyDescent="0.25">
      <c r="D249" s="369"/>
      <c r="E249" s="369"/>
      <c r="F249" s="369"/>
      <c r="G249" s="369"/>
      <c r="U249" s="369"/>
    </row>
    <row r="250" spans="4:21" x14ac:dyDescent="0.25">
      <c r="D250" s="369"/>
      <c r="E250" s="369"/>
      <c r="F250" s="369"/>
      <c r="G250" s="369"/>
      <c r="U250" s="369"/>
    </row>
    <row r="251" spans="4:21" x14ac:dyDescent="0.25">
      <c r="D251" s="369"/>
      <c r="E251" s="369"/>
      <c r="F251" s="369"/>
      <c r="G251" s="369"/>
      <c r="U251" s="369"/>
    </row>
    <row r="252" spans="4:21" x14ac:dyDescent="0.25">
      <c r="D252" s="369"/>
      <c r="E252" s="369"/>
      <c r="F252" s="369"/>
      <c r="G252" s="369"/>
      <c r="U252" s="369"/>
    </row>
    <row r="253" spans="4:21" x14ac:dyDescent="0.25">
      <c r="D253" s="369"/>
      <c r="E253" s="369"/>
      <c r="F253" s="369"/>
      <c r="G253" s="369"/>
      <c r="U253" s="369"/>
    </row>
    <row r="254" spans="4:21" x14ac:dyDescent="0.25">
      <c r="D254" s="369"/>
      <c r="E254" s="369"/>
      <c r="F254" s="369"/>
      <c r="G254" s="369"/>
      <c r="U254" s="369"/>
    </row>
    <row r="255" spans="4:21" x14ac:dyDescent="0.25">
      <c r="D255" s="369"/>
      <c r="E255" s="369"/>
      <c r="F255" s="369"/>
      <c r="G255" s="369"/>
      <c r="U255" s="369"/>
    </row>
    <row r="256" spans="4:21" x14ac:dyDescent="0.25">
      <c r="D256" s="369"/>
      <c r="E256" s="369"/>
      <c r="F256" s="369"/>
      <c r="G256" s="369"/>
      <c r="U256" s="369"/>
    </row>
    <row r="257" spans="4:21" x14ac:dyDescent="0.25">
      <c r="D257" s="369"/>
      <c r="E257" s="369"/>
      <c r="F257" s="369"/>
      <c r="G257" s="369"/>
      <c r="U257" s="369"/>
    </row>
    <row r="258" spans="4:21" x14ac:dyDescent="0.25">
      <c r="D258" s="369"/>
      <c r="E258" s="369"/>
      <c r="F258" s="369"/>
      <c r="G258" s="369"/>
      <c r="U258" s="369"/>
    </row>
    <row r="259" spans="4:21" x14ac:dyDescent="0.25">
      <c r="D259" s="369"/>
      <c r="E259" s="369"/>
      <c r="F259" s="369"/>
      <c r="G259" s="369"/>
      <c r="U259" s="369"/>
    </row>
    <row r="260" spans="4:21" x14ac:dyDescent="0.25">
      <c r="D260" s="369"/>
      <c r="E260" s="369"/>
      <c r="F260" s="369"/>
      <c r="G260" s="369"/>
      <c r="U260" s="369"/>
    </row>
    <row r="261" spans="4:21" x14ac:dyDescent="0.25">
      <c r="D261" s="369"/>
      <c r="E261" s="369"/>
      <c r="F261" s="369"/>
      <c r="G261" s="369"/>
      <c r="U261" s="369"/>
    </row>
    <row r="262" spans="4:21" x14ac:dyDescent="0.25">
      <c r="D262" s="369"/>
      <c r="E262" s="369"/>
      <c r="F262" s="369"/>
      <c r="G262" s="369"/>
      <c r="U262" s="369"/>
    </row>
    <row r="263" spans="4:21" x14ac:dyDescent="0.25">
      <c r="D263" s="369"/>
      <c r="E263" s="369"/>
      <c r="F263" s="369"/>
      <c r="G263" s="369"/>
      <c r="U263" s="369"/>
    </row>
    <row r="264" spans="4:21" x14ac:dyDescent="0.25">
      <c r="D264" s="369"/>
      <c r="E264" s="369"/>
      <c r="F264" s="369"/>
      <c r="G264" s="369"/>
      <c r="U264" s="369"/>
    </row>
    <row r="265" spans="4:21" x14ac:dyDescent="0.25">
      <c r="D265" s="369"/>
      <c r="E265" s="369"/>
      <c r="F265" s="369"/>
      <c r="G265" s="369"/>
      <c r="U265" s="369"/>
    </row>
    <row r="266" spans="4:21" x14ac:dyDescent="0.25">
      <c r="D266" s="369"/>
      <c r="E266" s="369"/>
      <c r="F266" s="369"/>
      <c r="G266" s="369"/>
      <c r="U266" s="369"/>
    </row>
    <row r="267" spans="4:21" x14ac:dyDescent="0.25">
      <c r="D267" s="369"/>
      <c r="E267" s="369"/>
      <c r="F267" s="369"/>
      <c r="G267" s="369"/>
      <c r="U267" s="369"/>
    </row>
    <row r="268" spans="4:21" x14ac:dyDescent="0.25">
      <c r="D268" s="369"/>
      <c r="E268" s="369"/>
      <c r="F268" s="369"/>
      <c r="G268" s="369"/>
      <c r="U268" s="369"/>
    </row>
    <row r="269" spans="4:21" x14ac:dyDescent="0.25">
      <c r="D269" s="369"/>
      <c r="E269" s="369"/>
      <c r="F269" s="369"/>
      <c r="G269" s="369"/>
      <c r="U269" s="369"/>
    </row>
    <row r="270" spans="4:21" x14ac:dyDescent="0.25">
      <c r="D270" s="369"/>
      <c r="E270" s="369"/>
      <c r="F270" s="369"/>
      <c r="G270" s="369"/>
      <c r="U270" s="369"/>
    </row>
    <row r="271" spans="4:21" x14ac:dyDescent="0.25">
      <c r="D271" s="369"/>
      <c r="E271" s="369"/>
      <c r="F271" s="369"/>
      <c r="G271" s="369"/>
      <c r="U271" s="369"/>
    </row>
    <row r="272" spans="4:21" x14ac:dyDescent="0.25">
      <c r="D272" s="369"/>
      <c r="E272" s="369"/>
      <c r="F272" s="369"/>
      <c r="G272" s="369"/>
      <c r="U272" s="369"/>
    </row>
    <row r="273" spans="4:21" x14ac:dyDescent="0.25">
      <c r="D273" s="369"/>
      <c r="E273" s="369"/>
      <c r="F273" s="369"/>
      <c r="G273" s="369"/>
      <c r="U273" s="369"/>
    </row>
    <row r="274" spans="4:21" x14ac:dyDescent="0.25">
      <c r="D274" s="369"/>
      <c r="E274" s="369"/>
      <c r="F274" s="369"/>
      <c r="G274" s="369"/>
      <c r="U274" s="369"/>
    </row>
    <row r="275" spans="4:21" x14ac:dyDescent="0.25">
      <c r="D275" s="369"/>
      <c r="E275" s="369"/>
      <c r="F275" s="369"/>
      <c r="G275" s="369"/>
      <c r="U275" s="369"/>
    </row>
    <row r="276" spans="4:21" x14ac:dyDescent="0.25">
      <c r="D276" s="369"/>
      <c r="E276" s="369"/>
      <c r="F276" s="369"/>
      <c r="G276" s="369"/>
      <c r="U276" s="369"/>
    </row>
    <row r="277" spans="4:21" x14ac:dyDescent="0.25">
      <c r="D277" s="369"/>
      <c r="E277" s="369"/>
      <c r="F277" s="369"/>
      <c r="G277" s="369"/>
      <c r="U277" s="369"/>
    </row>
    <row r="278" spans="4:21" x14ac:dyDescent="0.25">
      <c r="D278" s="369"/>
      <c r="E278" s="369"/>
      <c r="F278" s="369"/>
      <c r="G278" s="369"/>
      <c r="U278" s="369"/>
    </row>
    <row r="279" spans="4:21" x14ac:dyDescent="0.25">
      <c r="D279" s="369"/>
      <c r="E279" s="369"/>
      <c r="F279" s="369"/>
      <c r="G279" s="369"/>
      <c r="U279" s="369"/>
    </row>
    <row r="280" spans="4:21" x14ac:dyDescent="0.25">
      <c r="D280" s="369"/>
      <c r="E280" s="369"/>
      <c r="F280" s="369"/>
      <c r="G280" s="369"/>
      <c r="U280" s="369"/>
    </row>
    <row r="281" spans="4:21" x14ac:dyDescent="0.25">
      <c r="D281" s="369"/>
      <c r="E281" s="369"/>
      <c r="F281" s="369"/>
      <c r="G281" s="369"/>
      <c r="U281" s="369"/>
    </row>
    <row r="282" spans="4:21" x14ac:dyDescent="0.25">
      <c r="D282" s="369"/>
      <c r="E282" s="369"/>
      <c r="F282" s="369"/>
      <c r="G282" s="369"/>
      <c r="U282" s="369"/>
    </row>
    <row r="283" spans="4:21" x14ac:dyDescent="0.25">
      <c r="D283" s="369"/>
      <c r="E283" s="369"/>
      <c r="F283" s="369"/>
      <c r="G283" s="369"/>
      <c r="U283" s="369"/>
    </row>
    <row r="284" spans="4:21" x14ac:dyDescent="0.25">
      <c r="D284" s="369"/>
      <c r="E284" s="369"/>
      <c r="F284" s="369"/>
      <c r="G284" s="369"/>
      <c r="U284" s="369"/>
    </row>
    <row r="285" spans="4:21" x14ac:dyDescent="0.25">
      <c r="D285" s="369"/>
      <c r="E285" s="369"/>
      <c r="F285" s="369"/>
      <c r="G285" s="369"/>
      <c r="U285" s="369"/>
    </row>
    <row r="286" spans="4:21" x14ac:dyDescent="0.25">
      <c r="D286" s="369"/>
      <c r="E286" s="369"/>
      <c r="F286" s="369"/>
      <c r="G286" s="369"/>
      <c r="U286" s="369"/>
    </row>
    <row r="287" spans="4:21" x14ac:dyDescent="0.25">
      <c r="D287" s="369"/>
      <c r="E287" s="369"/>
      <c r="F287" s="369"/>
      <c r="G287" s="369"/>
      <c r="U287" s="369"/>
    </row>
    <row r="288" spans="4:21" x14ac:dyDescent="0.25">
      <c r="D288" s="369"/>
      <c r="E288" s="369"/>
      <c r="F288" s="369"/>
      <c r="G288" s="369"/>
      <c r="U288" s="369"/>
    </row>
    <row r="289" spans="7:25" x14ac:dyDescent="0.25">
      <c r="G289" s="369"/>
      <c r="H289" s="369"/>
      <c r="I289" s="369"/>
      <c r="J289" s="369"/>
      <c r="K289" s="369"/>
      <c r="Y289" s="369"/>
    </row>
    <row r="290" spans="7:25" x14ac:dyDescent="0.25">
      <c r="G290" s="369"/>
      <c r="H290" s="369"/>
      <c r="I290" s="369"/>
      <c r="J290" s="369"/>
      <c r="K290" s="369"/>
      <c r="Y290" s="369"/>
    </row>
    <row r="291" spans="7:25" x14ac:dyDescent="0.25">
      <c r="G291" s="369"/>
      <c r="H291" s="369"/>
      <c r="I291" s="369"/>
      <c r="J291" s="369"/>
      <c r="K291" s="369"/>
      <c r="Y291" s="369"/>
    </row>
    <row r="292" spans="7:25" x14ac:dyDescent="0.25">
      <c r="G292" s="369"/>
      <c r="H292" s="369"/>
      <c r="I292" s="369"/>
      <c r="J292" s="369"/>
      <c r="K292" s="369"/>
      <c r="Y292" s="369"/>
    </row>
    <row r="293" spans="7:25" x14ac:dyDescent="0.25">
      <c r="G293" s="369"/>
      <c r="H293" s="369"/>
      <c r="I293" s="369"/>
      <c r="J293" s="369"/>
      <c r="K293" s="369"/>
      <c r="Y293" s="369"/>
    </row>
    <row r="294" spans="7:25" x14ac:dyDescent="0.25">
      <c r="G294" s="369"/>
      <c r="H294" s="369"/>
      <c r="I294" s="369"/>
      <c r="J294" s="369"/>
      <c r="K294" s="369"/>
      <c r="Y294" s="369"/>
    </row>
    <row r="295" spans="7:25" x14ac:dyDescent="0.25">
      <c r="G295" s="369"/>
      <c r="H295" s="369"/>
      <c r="I295" s="369"/>
      <c r="J295" s="369"/>
      <c r="K295" s="369"/>
      <c r="Y295" s="369"/>
    </row>
    <row r="296" spans="7:25" x14ac:dyDescent="0.25">
      <c r="G296" s="369"/>
      <c r="H296" s="369"/>
      <c r="I296" s="369"/>
      <c r="J296" s="369"/>
      <c r="K296" s="369"/>
      <c r="Y296" s="369"/>
    </row>
    <row r="297" spans="7:25" x14ac:dyDescent="0.25">
      <c r="G297" s="369"/>
      <c r="H297" s="369"/>
      <c r="I297" s="369"/>
      <c r="J297" s="369"/>
      <c r="K297" s="369"/>
      <c r="Y297" s="369"/>
    </row>
    <row r="298" spans="7:25" x14ac:dyDescent="0.25">
      <c r="G298" s="369"/>
      <c r="H298" s="369"/>
      <c r="I298" s="369"/>
      <c r="J298" s="369"/>
      <c r="K298" s="369"/>
      <c r="Y298" s="369"/>
    </row>
    <row r="299" spans="7:25" x14ac:dyDescent="0.25">
      <c r="G299" s="369"/>
      <c r="H299" s="369"/>
      <c r="I299" s="369"/>
      <c r="J299" s="369"/>
      <c r="K299" s="369"/>
      <c r="Y299" s="369"/>
    </row>
    <row r="300" spans="7:25" x14ac:dyDescent="0.25">
      <c r="G300" s="369"/>
      <c r="H300" s="369"/>
      <c r="I300" s="369"/>
      <c r="J300" s="369"/>
      <c r="K300" s="369"/>
      <c r="Y300" s="369"/>
    </row>
    <row r="301" spans="7:25" x14ac:dyDescent="0.25">
      <c r="G301" s="369"/>
      <c r="H301" s="369"/>
      <c r="I301" s="369"/>
      <c r="J301" s="369"/>
      <c r="K301" s="369"/>
      <c r="Y301" s="369"/>
    </row>
    <row r="302" spans="7:25" x14ac:dyDescent="0.25">
      <c r="G302" s="369"/>
      <c r="H302" s="369"/>
      <c r="I302" s="369"/>
      <c r="J302" s="369"/>
      <c r="K302" s="369"/>
      <c r="Y302" s="369"/>
    </row>
    <row r="303" spans="7:25" x14ac:dyDescent="0.25">
      <c r="G303" s="369"/>
      <c r="H303" s="369"/>
      <c r="I303" s="369"/>
      <c r="J303" s="369"/>
      <c r="K303" s="369"/>
      <c r="Y303" s="369"/>
    </row>
    <row r="304" spans="7:25" x14ac:dyDescent="0.25">
      <c r="G304" s="369"/>
      <c r="H304" s="369"/>
      <c r="I304" s="369"/>
      <c r="J304" s="369"/>
      <c r="K304" s="369"/>
      <c r="Y304" s="369"/>
    </row>
    <row r="305" spans="7:25" x14ac:dyDescent="0.25">
      <c r="G305" s="369"/>
      <c r="H305" s="369"/>
      <c r="I305" s="369"/>
      <c r="J305" s="369"/>
      <c r="K305" s="369"/>
      <c r="Y305" s="369"/>
    </row>
    <row r="306" spans="7:25" x14ac:dyDescent="0.25">
      <c r="G306" s="369"/>
      <c r="H306" s="369"/>
      <c r="I306" s="369"/>
      <c r="J306" s="369"/>
      <c r="K306" s="369"/>
      <c r="Y306" s="369"/>
    </row>
    <row r="307" spans="7:25" x14ac:dyDescent="0.25">
      <c r="G307" s="369"/>
      <c r="H307" s="369"/>
      <c r="I307" s="369"/>
      <c r="J307" s="369"/>
      <c r="K307" s="369"/>
      <c r="Y307" s="369"/>
    </row>
    <row r="308" spans="7:25" x14ac:dyDescent="0.25">
      <c r="G308" s="369"/>
      <c r="H308" s="369"/>
      <c r="I308" s="369"/>
      <c r="J308" s="369"/>
      <c r="K308" s="369"/>
      <c r="Y308" s="369"/>
    </row>
    <row r="309" spans="7:25" x14ac:dyDescent="0.25">
      <c r="G309" s="369"/>
      <c r="H309" s="369"/>
      <c r="I309" s="369"/>
      <c r="J309" s="369"/>
      <c r="K309" s="369"/>
      <c r="Y309" s="369"/>
    </row>
    <row r="310" spans="7:25" x14ac:dyDescent="0.25">
      <c r="G310" s="369"/>
      <c r="H310" s="369"/>
      <c r="I310" s="369"/>
      <c r="J310" s="369"/>
      <c r="K310" s="369"/>
      <c r="Y310" s="369"/>
    </row>
    <row r="311" spans="7:25" x14ac:dyDescent="0.25">
      <c r="G311" s="369"/>
      <c r="H311" s="369"/>
      <c r="I311" s="369"/>
      <c r="J311" s="369"/>
      <c r="K311" s="369"/>
      <c r="Y311" s="369"/>
    </row>
    <row r="312" spans="7:25" x14ac:dyDescent="0.25">
      <c r="G312" s="369"/>
      <c r="H312" s="369"/>
      <c r="I312" s="369"/>
      <c r="J312" s="369"/>
      <c r="K312" s="369"/>
      <c r="Y312" s="369"/>
    </row>
    <row r="313" spans="7:25" x14ac:dyDescent="0.25">
      <c r="G313" s="369"/>
      <c r="H313" s="369"/>
      <c r="I313" s="369"/>
      <c r="J313" s="369"/>
      <c r="K313" s="369"/>
      <c r="Y313" s="369"/>
    </row>
    <row r="314" spans="7:25" x14ac:dyDescent="0.25">
      <c r="G314" s="369"/>
      <c r="H314" s="369"/>
      <c r="I314" s="369"/>
      <c r="J314" s="369"/>
      <c r="K314" s="369"/>
      <c r="Y314" s="369"/>
    </row>
    <row r="315" spans="7:25" x14ac:dyDescent="0.25">
      <c r="G315" s="369"/>
      <c r="H315" s="369"/>
      <c r="I315" s="369"/>
      <c r="J315" s="369"/>
      <c r="K315" s="369"/>
      <c r="Y315" s="369"/>
    </row>
    <row r="316" spans="7:25" x14ac:dyDescent="0.25">
      <c r="G316" s="369"/>
      <c r="H316" s="369"/>
      <c r="I316" s="369"/>
      <c r="J316" s="369"/>
      <c r="K316" s="369"/>
      <c r="Y316" s="369"/>
    </row>
    <row r="317" spans="7:25" x14ac:dyDescent="0.25">
      <c r="G317" s="369"/>
      <c r="H317" s="369"/>
      <c r="I317" s="369"/>
      <c r="J317" s="369"/>
      <c r="K317" s="369"/>
      <c r="Y317" s="369"/>
    </row>
    <row r="318" spans="7:25" x14ac:dyDescent="0.25">
      <c r="G318" s="369"/>
      <c r="H318" s="369"/>
      <c r="I318" s="369"/>
      <c r="J318" s="369"/>
      <c r="K318" s="369"/>
      <c r="Y318" s="369"/>
    </row>
    <row r="319" spans="7:25" x14ac:dyDescent="0.25">
      <c r="G319" s="369"/>
      <c r="H319" s="369"/>
      <c r="I319" s="369"/>
      <c r="J319" s="369"/>
      <c r="K319" s="369"/>
      <c r="Y319" s="369"/>
    </row>
    <row r="320" spans="7:25" x14ac:dyDescent="0.25">
      <c r="G320" s="369"/>
      <c r="H320" s="369"/>
      <c r="I320" s="369"/>
      <c r="J320" s="369"/>
      <c r="K320" s="369"/>
      <c r="Y320" s="369"/>
    </row>
    <row r="321" spans="7:25" x14ac:dyDescent="0.25">
      <c r="G321" s="369"/>
      <c r="H321" s="369"/>
      <c r="I321" s="369"/>
      <c r="J321" s="369"/>
      <c r="K321" s="369"/>
      <c r="Y321" s="369"/>
    </row>
    <row r="322" spans="7:25" x14ac:dyDescent="0.25">
      <c r="G322" s="369"/>
      <c r="H322" s="369"/>
      <c r="I322" s="369"/>
      <c r="J322" s="369"/>
      <c r="K322" s="369"/>
      <c r="Y322" s="369"/>
    </row>
    <row r="323" spans="7:25" x14ac:dyDescent="0.25">
      <c r="G323" s="369"/>
      <c r="H323" s="369"/>
      <c r="I323" s="369"/>
      <c r="J323" s="369"/>
      <c r="K323" s="369"/>
      <c r="Y323" s="369"/>
    </row>
    <row r="324" spans="7:25" x14ac:dyDescent="0.25">
      <c r="G324" s="369"/>
      <c r="H324" s="369"/>
      <c r="I324" s="369"/>
      <c r="J324" s="369"/>
      <c r="K324" s="369"/>
      <c r="Y324" s="369"/>
    </row>
    <row r="325" spans="7:25" x14ac:dyDescent="0.25">
      <c r="G325" s="369"/>
      <c r="H325" s="369"/>
      <c r="I325" s="369"/>
      <c r="J325" s="369"/>
      <c r="K325" s="369"/>
      <c r="Y325" s="369"/>
    </row>
    <row r="326" spans="7:25" x14ac:dyDescent="0.25">
      <c r="G326" s="369"/>
      <c r="H326" s="369"/>
      <c r="I326" s="369"/>
      <c r="J326" s="369"/>
      <c r="K326" s="369"/>
      <c r="Y326" s="369"/>
    </row>
    <row r="327" spans="7:25" x14ac:dyDescent="0.25">
      <c r="G327" s="369"/>
      <c r="H327" s="369"/>
      <c r="I327" s="369"/>
      <c r="J327" s="369"/>
      <c r="K327" s="369"/>
      <c r="Y327" s="369"/>
    </row>
    <row r="328" spans="7:25" x14ac:dyDescent="0.25">
      <c r="G328" s="369"/>
      <c r="H328" s="369"/>
      <c r="I328" s="369"/>
      <c r="J328" s="369"/>
      <c r="K328" s="369"/>
      <c r="Y328" s="369"/>
    </row>
    <row r="329" spans="7:25" x14ac:dyDescent="0.25">
      <c r="G329" s="369"/>
      <c r="H329" s="369"/>
      <c r="I329" s="369"/>
      <c r="J329" s="369"/>
      <c r="K329" s="369"/>
      <c r="Y329" s="369"/>
    </row>
    <row r="330" spans="7:25" x14ac:dyDescent="0.25">
      <c r="G330" s="369"/>
      <c r="H330" s="369"/>
      <c r="I330" s="369"/>
      <c r="J330" s="369"/>
      <c r="K330" s="369"/>
      <c r="Y330" s="369"/>
    </row>
    <row r="331" spans="7:25" x14ac:dyDescent="0.25">
      <c r="G331" s="369"/>
      <c r="H331" s="369"/>
      <c r="I331" s="369"/>
      <c r="J331" s="369"/>
      <c r="K331" s="369"/>
      <c r="Y331" s="369"/>
    </row>
    <row r="332" spans="7:25" x14ac:dyDescent="0.25">
      <c r="G332" s="369"/>
      <c r="H332" s="369"/>
      <c r="I332" s="369"/>
      <c r="J332" s="369"/>
      <c r="K332" s="369"/>
      <c r="Y332" s="369"/>
    </row>
    <row r="333" spans="7:25" x14ac:dyDescent="0.25">
      <c r="G333" s="369"/>
      <c r="H333" s="369"/>
      <c r="I333" s="369"/>
      <c r="J333" s="369"/>
      <c r="K333" s="369"/>
      <c r="Y333" s="369"/>
    </row>
    <row r="334" spans="7:25" x14ac:dyDescent="0.25">
      <c r="G334" s="369"/>
      <c r="H334" s="369"/>
      <c r="I334" s="369"/>
      <c r="J334" s="369"/>
      <c r="K334" s="369"/>
      <c r="Y334" s="369"/>
    </row>
    <row r="335" spans="7:25" x14ac:dyDescent="0.25">
      <c r="G335" s="369"/>
      <c r="H335" s="369"/>
      <c r="I335" s="369"/>
      <c r="J335" s="369"/>
      <c r="K335" s="369"/>
      <c r="Y335" s="369"/>
    </row>
    <row r="336" spans="7:25" x14ac:dyDescent="0.25">
      <c r="G336" s="369"/>
      <c r="H336" s="369"/>
      <c r="I336" s="369"/>
      <c r="J336" s="369"/>
      <c r="K336" s="369"/>
      <c r="Y336" s="369"/>
    </row>
    <row r="337" spans="7:25" x14ac:dyDescent="0.25">
      <c r="G337" s="369"/>
      <c r="H337" s="369"/>
      <c r="I337" s="369"/>
      <c r="J337" s="369"/>
      <c r="K337" s="369"/>
      <c r="Y337" s="369"/>
    </row>
    <row r="338" spans="7:25" x14ac:dyDescent="0.25">
      <c r="G338" s="369"/>
      <c r="H338" s="369"/>
      <c r="I338" s="369"/>
      <c r="J338" s="369"/>
      <c r="K338" s="369"/>
      <c r="Y338" s="369"/>
    </row>
    <row r="339" spans="7:25" x14ac:dyDescent="0.25">
      <c r="G339" s="369"/>
      <c r="H339" s="369"/>
      <c r="I339" s="369"/>
      <c r="J339" s="369"/>
      <c r="K339" s="369"/>
      <c r="Y339" s="369"/>
    </row>
    <row r="340" spans="7:25" x14ac:dyDescent="0.25">
      <c r="G340" s="369"/>
      <c r="H340" s="369"/>
      <c r="I340" s="369"/>
      <c r="J340" s="369"/>
      <c r="K340" s="369"/>
      <c r="Y340" s="369"/>
    </row>
    <row r="341" spans="7:25" x14ac:dyDescent="0.25">
      <c r="G341" s="369"/>
      <c r="H341" s="369"/>
      <c r="I341" s="369"/>
      <c r="J341" s="369"/>
      <c r="K341" s="369"/>
      <c r="Y341" s="369"/>
    </row>
    <row r="342" spans="7:25" x14ac:dyDescent="0.25">
      <c r="G342" s="369"/>
      <c r="H342" s="369"/>
      <c r="I342" s="369"/>
      <c r="J342" s="369"/>
      <c r="K342" s="369"/>
      <c r="Y342" s="369"/>
    </row>
    <row r="343" spans="7:25" x14ac:dyDescent="0.25">
      <c r="G343" s="369"/>
      <c r="H343" s="369"/>
      <c r="I343" s="369"/>
      <c r="J343" s="369"/>
      <c r="K343" s="369"/>
      <c r="Y343" s="369"/>
    </row>
    <row r="344" spans="7:25" x14ac:dyDescent="0.25">
      <c r="G344" s="369"/>
      <c r="H344" s="369"/>
      <c r="I344" s="369"/>
      <c r="J344" s="369"/>
      <c r="K344" s="369"/>
      <c r="Y344" s="369"/>
    </row>
    <row r="345" spans="7:25" x14ac:dyDescent="0.25">
      <c r="G345" s="369"/>
      <c r="H345" s="369"/>
      <c r="I345" s="369"/>
      <c r="J345" s="369"/>
      <c r="K345" s="369"/>
      <c r="Y345" s="369"/>
    </row>
    <row r="346" spans="7:25" x14ac:dyDescent="0.25">
      <c r="G346" s="369"/>
      <c r="H346" s="369"/>
      <c r="I346" s="369"/>
      <c r="J346" s="369"/>
      <c r="K346" s="369"/>
      <c r="Y346" s="369"/>
    </row>
    <row r="347" spans="7:25" x14ac:dyDescent="0.25">
      <c r="G347" s="369"/>
      <c r="H347" s="369"/>
      <c r="I347" s="369"/>
      <c r="J347" s="369"/>
      <c r="K347" s="369"/>
      <c r="Y347" s="369"/>
    </row>
    <row r="348" spans="7:25" x14ac:dyDescent="0.25">
      <c r="G348" s="369"/>
      <c r="H348" s="369"/>
      <c r="I348" s="369"/>
      <c r="J348" s="369"/>
      <c r="K348" s="369"/>
      <c r="Y348" s="369"/>
    </row>
    <row r="349" spans="7:25" x14ac:dyDescent="0.25">
      <c r="G349" s="369"/>
      <c r="H349" s="369"/>
      <c r="I349" s="369"/>
      <c r="J349" s="369"/>
      <c r="K349" s="369"/>
      <c r="Y349" s="369"/>
    </row>
    <row r="350" spans="7:25" x14ac:dyDescent="0.25">
      <c r="G350" s="369"/>
      <c r="H350" s="369"/>
      <c r="I350" s="369"/>
      <c r="J350" s="369"/>
      <c r="K350" s="369"/>
      <c r="Y350" s="369"/>
    </row>
    <row r="351" spans="7:25" x14ac:dyDescent="0.25">
      <c r="G351" s="369"/>
      <c r="H351" s="369"/>
      <c r="I351" s="369"/>
      <c r="J351" s="369"/>
      <c r="K351" s="369"/>
      <c r="Y351" s="369"/>
    </row>
    <row r="352" spans="7:25" x14ac:dyDescent="0.25">
      <c r="G352" s="369"/>
      <c r="H352" s="369"/>
      <c r="I352" s="369"/>
      <c r="J352" s="369"/>
      <c r="K352" s="369"/>
      <c r="Y352" s="369"/>
    </row>
    <row r="353" spans="7:25" x14ac:dyDescent="0.25">
      <c r="G353" s="369"/>
      <c r="H353" s="369"/>
      <c r="I353" s="369"/>
      <c r="J353" s="369"/>
      <c r="K353" s="369"/>
      <c r="Y353" s="369"/>
    </row>
    <row r="354" spans="7:25" x14ac:dyDescent="0.25">
      <c r="G354" s="369"/>
      <c r="H354" s="369"/>
      <c r="I354" s="369"/>
      <c r="J354" s="369"/>
      <c r="K354" s="369"/>
      <c r="Y354" s="369"/>
    </row>
    <row r="355" spans="7:25" x14ac:dyDescent="0.25">
      <c r="G355" s="369"/>
      <c r="H355" s="369"/>
      <c r="I355" s="369"/>
      <c r="J355" s="369"/>
      <c r="K355" s="369"/>
      <c r="Y355" s="369"/>
    </row>
    <row r="356" spans="7:25" x14ac:dyDescent="0.25">
      <c r="G356" s="369"/>
      <c r="H356" s="369"/>
      <c r="I356" s="369"/>
      <c r="J356" s="369"/>
      <c r="K356" s="369"/>
      <c r="Y356" s="369"/>
    </row>
    <row r="357" spans="7:25" x14ac:dyDescent="0.25">
      <c r="G357" s="369"/>
      <c r="H357" s="369"/>
      <c r="I357" s="369"/>
      <c r="J357" s="369"/>
      <c r="K357" s="369"/>
      <c r="Y357" s="369"/>
    </row>
    <row r="358" spans="7:25" x14ac:dyDescent="0.25">
      <c r="G358" s="369"/>
      <c r="H358" s="369"/>
      <c r="I358" s="369"/>
      <c r="J358" s="369"/>
      <c r="K358" s="369"/>
      <c r="Y358" s="369"/>
    </row>
    <row r="359" spans="7:25" x14ac:dyDescent="0.25">
      <c r="G359" s="369"/>
      <c r="H359" s="369"/>
      <c r="I359" s="369"/>
      <c r="J359" s="369"/>
      <c r="K359" s="369"/>
      <c r="Y359" s="369"/>
    </row>
    <row r="360" spans="7:25" x14ac:dyDescent="0.25">
      <c r="G360" s="369"/>
      <c r="H360" s="369"/>
      <c r="I360" s="369"/>
      <c r="J360" s="369"/>
      <c r="K360" s="369"/>
      <c r="Y360" s="369"/>
    </row>
    <row r="361" spans="7:25" x14ac:dyDescent="0.25">
      <c r="G361" s="369"/>
      <c r="H361" s="369"/>
      <c r="I361" s="369"/>
      <c r="J361" s="369"/>
      <c r="K361" s="369"/>
      <c r="Y361" s="369"/>
    </row>
    <row r="362" spans="7:25" x14ac:dyDescent="0.25">
      <c r="G362" s="369"/>
      <c r="H362" s="369"/>
      <c r="I362" s="369"/>
      <c r="J362" s="369"/>
      <c r="K362" s="369"/>
      <c r="Y362" s="369"/>
    </row>
    <row r="363" spans="7:25" x14ac:dyDescent="0.25">
      <c r="G363" s="369"/>
      <c r="H363" s="369"/>
      <c r="I363" s="369"/>
      <c r="J363" s="369"/>
      <c r="K363" s="369"/>
      <c r="Y363" s="369"/>
    </row>
    <row r="364" spans="7:25" x14ac:dyDescent="0.25">
      <c r="G364" s="369"/>
      <c r="H364" s="369"/>
      <c r="I364" s="369"/>
      <c r="J364" s="369"/>
      <c r="K364" s="369"/>
      <c r="Y364" s="369"/>
    </row>
    <row r="365" spans="7:25" x14ac:dyDescent="0.25">
      <c r="G365" s="369"/>
      <c r="H365" s="369"/>
      <c r="I365" s="369"/>
      <c r="J365" s="369"/>
      <c r="K365" s="369"/>
      <c r="Y365" s="369"/>
    </row>
    <row r="366" spans="7:25" x14ac:dyDescent="0.25">
      <c r="G366" s="369"/>
      <c r="H366" s="369"/>
      <c r="I366" s="369"/>
      <c r="J366" s="369"/>
      <c r="K366" s="369"/>
      <c r="Y366" s="369"/>
    </row>
    <row r="367" spans="7:25" x14ac:dyDescent="0.25">
      <c r="G367" s="369"/>
      <c r="H367" s="369"/>
      <c r="I367" s="369"/>
      <c r="J367" s="369"/>
      <c r="K367" s="369"/>
      <c r="Y367" s="369"/>
    </row>
    <row r="368" spans="7:25" x14ac:dyDescent="0.25">
      <c r="G368" s="369"/>
      <c r="H368" s="369"/>
      <c r="I368" s="369"/>
      <c r="J368" s="369"/>
      <c r="K368" s="369"/>
      <c r="Y368" s="369"/>
    </row>
    <row r="369" spans="7:25" x14ac:dyDescent="0.25">
      <c r="G369" s="369"/>
      <c r="H369" s="369"/>
      <c r="I369" s="369"/>
      <c r="J369" s="369"/>
      <c r="K369" s="369"/>
      <c r="Y369" s="369"/>
    </row>
    <row r="370" spans="7:25" x14ac:dyDescent="0.25">
      <c r="G370" s="369"/>
      <c r="H370" s="369"/>
      <c r="I370" s="369"/>
      <c r="J370" s="369"/>
      <c r="K370" s="369"/>
      <c r="Y370" s="369"/>
    </row>
    <row r="371" spans="7:25" x14ac:dyDescent="0.25">
      <c r="G371" s="369"/>
      <c r="H371" s="369"/>
      <c r="I371" s="369"/>
      <c r="J371" s="369"/>
      <c r="K371" s="369"/>
      <c r="Y371" s="369"/>
    </row>
    <row r="372" spans="7:25" x14ac:dyDescent="0.25">
      <c r="G372" s="369"/>
      <c r="H372" s="369"/>
      <c r="I372" s="369"/>
      <c r="J372" s="369"/>
      <c r="K372" s="369"/>
      <c r="Y372" s="369"/>
    </row>
    <row r="373" spans="7:25" x14ac:dyDescent="0.25">
      <c r="G373" s="369"/>
      <c r="H373" s="369"/>
      <c r="I373" s="369"/>
      <c r="J373" s="369"/>
      <c r="K373" s="369"/>
      <c r="Y373" s="369"/>
    </row>
    <row r="374" spans="7:25" x14ac:dyDescent="0.25">
      <c r="G374" s="369"/>
      <c r="H374" s="369"/>
      <c r="I374" s="369"/>
      <c r="J374" s="369"/>
      <c r="K374" s="369"/>
      <c r="Y374" s="369"/>
    </row>
    <row r="375" spans="7:25" x14ac:dyDescent="0.25">
      <c r="G375" s="369"/>
      <c r="H375" s="369"/>
      <c r="I375" s="369"/>
      <c r="J375" s="369"/>
      <c r="K375" s="369"/>
      <c r="Y375" s="369"/>
    </row>
    <row r="376" spans="7:25" x14ac:dyDescent="0.25">
      <c r="G376" s="369"/>
      <c r="H376" s="369"/>
      <c r="I376" s="369"/>
      <c r="J376" s="369"/>
      <c r="K376" s="369"/>
      <c r="Y376" s="369"/>
    </row>
    <row r="377" spans="7:25" x14ac:dyDescent="0.25">
      <c r="G377" s="369"/>
      <c r="H377" s="369"/>
      <c r="I377" s="369"/>
      <c r="J377" s="369"/>
      <c r="K377" s="369"/>
      <c r="Y377" s="369"/>
    </row>
    <row r="378" spans="7:25" x14ac:dyDescent="0.25">
      <c r="G378" s="369"/>
      <c r="H378" s="369"/>
      <c r="I378" s="369"/>
      <c r="J378" s="369"/>
      <c r="K378" s="369"/>
      <c r="Y378" s="369"/>
    </row>
    <row r="379" spans="7:25" x14ac:dyDescent="0.25">
      <c r="G379" s="369"/>
      <c r="H379" s="369"/>
      <c r="I379" s="369"/>
      <c r="J379" s="369"/>
      <c r="K379" s="369"/>
      <c r="Y379" s="369"/>
    </row>
    <row r="380" spans="7:25" x14ac:dyDescent="0.25">
      <c r="G380" s="369"/>
      <c r="H380" s="369"/>
      <c r="I380" s="369"/>
      <c r="J380" s="369"/>
      <c r="K380" s="369"/>
      <c r="Y380" s="369"/>
    </row>
    <row r="381" spans="7:25" x14ac:dyDescent="0.25">
      <c r="G381" s="369"/>
      <c r="H381" s="369"/>
      <c r="I381" s="369"/>
      <c r="J381" s="369"/>
      <c r="K381" s="369"/>
      <c r="Y381" s="369"/>
    </row>
    <row r="382" spans="7:25" x14ac:dyDescent="0.25">
      <c r="G382" s="369"/>
      <c r="H382" s="369"/>
      <c r="I382" s="369"/>
      <c r="J382" s="369"/>
      <c r="K382" s="369"/>
      <c r="Y382" s="369"/>
    </row>
    <row r="383" spans="7:25" x14ac:dyDescent="0.25">
      <c r="G383" s="369"/>
      <c r="H383" s="369"/>
      <c r="I383" s="369"/>
      <c r="J383" s="369"/>
      <c r="K383" s="369"/>
      <c r="Y383" s="369"/>
    </row>
    <row r="384" spans="7:25" x14ac:dyDescent="0.25">
      <c r="G384" s="369"/>
      <c r="H384" s="369"/>
      <c r="I384" s="369"/>
      <c r="J384" s="369"/>
      <c r="K384" s="369"/>
      <c r="Y384" s="369"/>
    </row>
    <row r="385" spans="7:25" x14ac:dyDescent="0.25">
      <c r="G385" s="369"/>
      <c r="H385" s="369"/>
      <c r="I385" s="369"/>
      <c r="J385" s="369"/>
      <c r="K385" s="369"/>
      <c r="Y385" s="369"/>
    </row>
    <row r="386" spans="7:25" x14ac:dyDescent="0.25">
      <c r="G386" s="369"/>
      <c r="H386" s="369"/>
      <c r="I386" s="369"/>
      <c r="J386" s="369"/>
      <c r="K386" s="369"/>
      <c r="Y386" s="369"/>
    </row>
    <row r="387" spans="7:25" x14ac:dyDescent="0.25">
      <c r="G387" s="369"/>
      <c r="H387" s="369"/>
      <c r="I387" s="369"/>
      <c r="J387" s="369"/>
      <c r="K387" s="369"/>
      <c r="Y387" s="369"/>
    </row>
    <row r="388" spans="7:25" x14ac:dyDescent="0.25">
      <c r="G388" s="369"/>
      <c r="H388" s="369"/>
      <c r="I388" s="369"/>
      <c r="J388" s="369"/>
      <c r="K388" s="369"/>
      <c r="Y388" s="369"/>
    </row>
    <row r="389" spans="7:25" x14ac:dyDescent="0.25">
      <c r="G389" s="369"/>
      <c r="H389" s="369"/>
      <c r="I389" s="369"/>
      <c r="J389" s="369"/>
      <c r="K389" s="369"/>
      <c r="Y389" s="369"/>
    </row>
    <row r="390" spans="7:25" x14ac:dyDescent="0.25">
      <c r="G390" s="369"/>
      <c r="H390" s="369"/>
      <c r="I390" s="369"/>
      <c r="J390" s="369"/>
      <c r="K390" s="369"/>
      <c r="Y390" s="369"/>
    </row>
    <row r="391" spans="7:25" x14ac:dyDescent="0.25">
      <c r="G391" s="369"/>
      <c r="H391" s="369"/>
      <c r="I391" s="369"/>
      <c r="J391" s="369"/>
      <c r="K391" s="369"/>
      <c r="Y391" s="369"/>
    </row>
    <row r="392" spans="7:25" x14ac:dyDescent="0.25">
      <c r="G392" s="369"/>
      <c r="H392" s="369"/>
      <c r="I392" s="369"/>
      <c r="J392" s="369"/>
      <c r="K392" s="369"/>
      <c r="Y392" s="369"/>
    </row>
    <row r="393" spans="7:25" x14ac:dyDescent="0.25">
      <c r="G393" s="369"/>
      <c r="H393" s="369"/>
      <c r="I393" s="369"/>
      <c r="J393" s="369"/>
      <c r="K393" s="369"/>
      <c r="Y393" s="369"/>
    </row>
    <row r="394" spans="7:25" x14ac:dyDescent="0.25">
      <c r="G394" s="369"/>
      <c r="H394" s="369"/>
      <c r="I394" s="369"/>
      <c r="J394" s="369"/>
      <c r="K394" s="369"/>
      <c r="Y394" s="369"/>
    </row>
    <row r="395" spans="7:25" x14ac:dyDescent="0.25">
      <c r="G395" s="369"/>
      <c r="H395" s="369"/>
      <c r="I395" s="369"/>
      <c r="J395" s="369"/>
      <c r="K395" s="369"/>
      <c r="Y395" s="369"/>
    </row>
    <row r="396" spans="7:25" x14ac:dyDescent="0.25">
      <c r="G396" s="369"/>
      <c r="H396" s="369"/>
      <c r="I396" s="369"/>
      <c r="J396" s="369"/>
      <c r="K396" s="369"/>
      <c r="Y396" s="369"/>
    </row>
    <row r="397" spans="7:25" x14ac:dyDescent="0.25">
      <c r="G397" s="369"/>
      <c r="H397" s="369"/>
      <c r="I397" s="369"/>
      <c r="J397" s="369"/>
      <c r="K397" s="369"/>
      <c r="Y397" s="369"/>
    </row>
    <row r="398" spans="7:25" x14ac:dyDescent="0.25">
      <c r="G398" s="369"/>
      <c r="H398" s="369"/>
      <c r="I398" s="369"/>
      <c r="J398" s="369"/>
      <c r="K398" s="369"/>
      <c r="Y398" s="369"/>
    </row>
    <row r="399" spans="7:25" x14ac:dyDescent="0.25">
      <c r="G399" s="369"/>
      <c r="H399" s="369"/>
      <c r="I399" s="369"/>
      <c r="J399" s="369"/>
      <c r="K399" s="369"/>
      <c r="Y399" s="369"/>
    </row>
    <row r="400" spans="7:25" x14ac:dyDescent="0.25">
      <c r="G400" s="369"/>
      <c r="H400" s="369"/>
      <c r="I400" s="369"/>
      <c r="J400" s="369"/>
      <c r="K400" s="369"/>
      <c r="Y400" s="369"/>
    </row>
    <row r="401" spans="7:25" x14ac:dyDescent="0.25">
      <c r="G401" s="369"/>
      <c r="H401" s="369"/>
      <c r="I401" s="369"/>
      <c r="J401" s="369"/>
      <c r="K401" s="369"/>
      <c r="Y401" s="369"/>
    </row>
    <row r="402" spans="7:25" x14ac:dyDescent="0.25">
      <c r="G402" s="369"/>
      <c r="H402" s="369"/>
      <c r="I402" s="369"/>
      <c r="J402" s="369"/>
      <c r="K402" s="369"/>
      <c r="Y402" s="369"/>
    </row>
    <row r="403" spans="7:25" x14ac:dyDescent="0.25">
      <c r="G403" s="369"/>
      <c r="H403" s="369"/>
      <c r="I403" s="369"/>
      <c r="J403" s="369"/>
      <c r="K403" s="369"/>
      <c r="Y403" s="369"/>
    </row>
    <row r="404" spans="7:25" x14ac:dyDescent="0.25">
      <c r="G404" s="369"/>
      <c r="H404" s="369"/>
      <c r="I404" s="369"/>
      <c r="J404" s="369"/>
      <c r="K404" s="369"/>
      <c r="Y404" s="369"/>
    </row>
    <row r="405" spans="7:25" x14ac:dyDescent="0.25">
      <c r="G405" s="369"/>
      <c r="H405" s="369"/>
      <c r="I405" s="369"/>
      <c r="J405" s="369"/>
      <c r="K405" s="369"/>
      <c r="Y405" s="369"/>
    </row>
    <row r="406" spans="7:25" x14ac:dyDescent="0.25">
      <c r="G406" s="369"/>
      <c r="H406" s="369"/>
      <c r="I406" s="369"/>
      <c r="J406" s="369"/>
      <c r="K406" s="369"/>
      <c r="Y406" s="369"/>
    </row>
    <row r="407" spans="7:25" x14ac:dyDescent="0.25">
      <c r="G407" s="369"/>
      <c r="H407" s="369"/>
      <c r="I407" s="369"/>
      <c r="J407" s="369"/>
      <c r="K407" s="369"/>
      <c r="Y407" s="369"/>
    </row>
    <row r="408" spans="7:25" x14ac:dyDescent="0.25">
      <c r="G408" s="369"/>
      <c r="H408" s="369"/>
      <c r="I408" s="369"/>
      <c r="J408" s="369"/>
      <c r="K408" s="369"/>
      <c r="Y408" s="369"/>
    </row>
    <row r="409" spans="7:25" x14ac:dyDescent="0.25">
      <c r="G409" s="369"/>
      <c r="H409" s="369"/>
      <c r="I409" s="369"/>
      <c r="J409" s="369"/>
      <c r="K409" s="369"/>
      <c r="Y409" s="369"/>
    </row>
    <row r="410" spans="7:25" x14ac:dyDescent="0.25">
      <c r="G410" s="369"/>
      <c r="H410" s="369"/>
      <c r="I410" s="369"/>
      <c r="J410" s="369"/>
      <c r="K410" s="369"/>
      <c r="Y410" s="369"/>
    </row>
    <row r="411" spans="7:25" x14ac:dyDescent="0.25">
      <c r="G411" s="369"/>
      <c r="H411" s="369"/>
      <c r="I411" s="369"/>
      <c r="J411" s="369"/>
      <c r="K411" s="369"/>
      <c r="Y411" s="369"/>
    </row>
    <row r="412" spans="7:25" x14ac:dyDescent="0.25">
      <c r="G412" s="369"/>
      <c r="H412" s="369"/>
      <c r="I412" s="369"/>
      <c r="J412" s="369"/>
      <c r="K412" s="369"/>
      <c r="Y412" s="369"/>
    </row>
    <row r="413" spans="7:25" x14ac:dyDescent="0.25">
      <c r="G413" s="369"/>
      <c r="H413" s="369"/>
      <c r="I413" s="369"/>
      <c r="J413" s="369"/>
      <c r="K413" s="369"/>
      <c r="Y413" s="369"/>
    </row>
    <row r="414" spans="7:25" x14ac:dyDescent="0.25">
      <c r="G414" s="369"/>
      <c r="H414" s="369"/>
      <c r="I414" s="369"/>
      <c r="J414" s="369"/>
      <c r="K414" s="369"/>
      <c r="Y414" s="369"/>
    </row>
    <row r="415" spans="7:25" x14ac:dyDescent="0.25">
      <c r="G415" s="369"/>
      <c r="H415" s="369"/>
      <c r="I415" s="369"/>
      <c r="J415" s="369"/>
      <c r="K415" s="369"/>
      <c r="Y415" s="369"/>
    </row>
    <row r="416" spans="7:25" x14ac:dyDescent="0.25">
      <c r="G416" s="369"/>
      <c r="H416" s="369"/>
      <c r="I416" s="369"/>
      <c r="J416" s="369"/>
      <c r="K416" s="369"/>
      <c r="Y416" s="369"/>
    </row>
    <row r="417" spans="7:25" x14ac:dyDescent="0.25">
      <c r="G417" s="369"/>
      <c r="H417" s="369"/>
      <c r="I417" s="369"/>
      <c r="J417" s="369"/>
      <c r="K417" s="369"/>
      <c r="Y417" s="369"/>
    </row>
    <row r="418" spans="7:25" x14ac:dyDescent="0.25">
      <c r="G418" s="369"/>
      <c r="H418" s="369"/>
      <c r="I418" s="369"/>
      <c r="J418" s="369"/>
      <c r="K418" s="369"/>
      <c r="Y418" s="369"/>
    </row>
    <row r="419" spans="7:25" x14ac:dyDescent="0.25">
      <c r="G419" s="369"/>
      <c r="H419" s="369"/>
      <c r="I419" s="369"/>
      <c r="J419" s="369"/>
      <c r="K419" s="369"/>
      <c r="Y419" s="369"/>
    </row>
    <row r="420" spans="7:25" x14ac:dyDescent="0.25">
      <c r="G420" s="369"/>
      <c r="H420" s="369"/>
      <c r="I420" s="369"/>
      <c r="J420" s="369"/>
      <c r="K420" s="369"/>
      <c r="Y420" s="369"/>
    </row>
    <row r="421" spans="7:25" x14ac:dyDescent="0.25">
      <c r="G421" s="369"/>
      <c r="H421" s="369"/>
      <c r="I421" s="369"/>
      <c r="J421" s="369"/>
      <c r="K421" s="369"/>
      <c r="Y421" s="369"/>
    </row>
    <row r="422" spans="7:25" x14ac:dyDescent="0.25">
      <c r="G422" s="369"/>
      <c r="H422" s="369"/>
      <c r="I422" s="369"/>
      <c r="J422" s="369"/>
      <c r="K422" s="369"/>
      <c r="Y422" s="369"/>
    </row>
    <row r="423" spans="7:25" x14ac:dyDescent="0.25">
      <c r="G423" s="369"/>
      <c r="H423" s="369"/>
      <c r="I423" s="369"/>
      <c r="J423" s="369"/>
      <c r="K423" s="369"/>
      <c r="Y423" s="369"/>
    </row>
    <row r="424" spans="7:25" x14ac:dyDescent="0.25">
      <c r="G424" s="369"/>
      <c r="H424" s="369"/>
      <c r="I424" s="369"/>
      <c r="J424" s="369"/>
      <c r="K424" s="369"/>
      <c r="Y424" s="369"/>
    </row>
    <row r="425" spans="7:25" x14ac:dyDescent="0.25">
      <c r="G425" s="369"/>
      <c r="H425" s="369"/>
      <c r="I425" s="369"/>
      <c r="J425" s="369"/>
      <c r="K425" s="369"/>
      <c r="Y425" s="369"/>
    </row>
    <row r="426" spans="7:25" x14ac:dyDescent="0.25">
      <c r="G426" s="369"/>
      <c r="H426" s="369"/>
      <c r="I426" s="369"/>
      <c r="J426" s="369"/>
      <c r="K426" s="369"/>
      <c r="Y426" s="369"/>
    </row>
    <row r="427" spans="7:25" x14ac:dyDescent="0.25">
      <c r="G427" s="369"/>
      <c r="H427" s="369"/>
      <c r="I427" s="369"/>
      <c r="J427" s="369"/>
      <c r="K427" s="369"/>
      <c r="Y427" s="369"/>
    </row>
    <row r="428" spans="7:25" x14ac:dyDescent="0.25">
      <c r="G428" s="369"/>
      <c r="H428" s="369"/>
      <c r="I428" s="369"/>
      <c r="J428" s="369"/>
      <c r="K428" s="369"/>
      <c r="Y428" s="369"/>
    </row>
    <row r="429" spans="7:25" x14ac:dyDescent="0.25">
      <c r="G429" s="369"/>
      <c r="H429" s="369"/>
      <c r="I429" s="369"/>
      <c r="J429" s="369"/>
      <c r="K429" s="369"/>
      <c r="Y429" s="369"/>
    </row>
    <row r="430" spans="7:25" x14ac:dyDescent="0.25">
      <c r="G430" s="369"/>
      <c r="H430" s="369"/>
      <c r="I430" s="369"/>
      <c r="J430" s="369"/>
      <c r="K430" s="369"/>
      <c r="Y430" s="369"/>
    </row>
    <row r="431" spans="7:25" x14ac:dyDescent="0.25">
      <c r="G431" s="369"/>
      <c r="H431" s="369"/>
      <c r="I431" s="369"/>
      <c r="J431" s="369"/>
      <c r="K431" s="369"/>
      <c r="Y431" s="369"/>
    </row>
    <row r="432" spans="7:25" x14ac:dyDescent="0.25">
      <c r="G432" s="369"/>
      <c r="H432" s="369"/>
      <c r="I432" s="369"/>
      <c r="J432" s="369"/>
      <c r="K432" s="369"/>
      <c r="Y432" s="369"/>
    </row>
    <row r="433" spans="7:25" x14ac:dyDescent="0.25">
      <c r="G433" s="369"/>
      <c r="H433" s="369"/>
      <c r="I433" s="369"/>
      <c r="J433" s="369"/>
      <c r="K433" s="369"/>
      <c r="Y433" s="369"/>
    </row>
    <row r="434" spans="7:25" x14ac:dyDescent="0.25">
      <c r="G434" s="369"/>
      <c r="H434" s="369"/>
      <c r="I434" s="369"/>
      <c r="J434" s="369"/>
      <c r="K434" s="369"/>
      <c r="Y434" s="369"/>
    </row>
    <row r="435" spans="7:25" x14ac:dyDescent="0.25">
      <c r="G435" s="369"/>
      <c r="H435" s="369"/>
      <c r="I435" s="369"/>
      <c r="J435" s="369"/>
      <c r="K435" s="369"/>
      <c r="Y435" s="369"/>
    </row>
    <row r="436" spans="7:25" x14ac:dyDescent="0.25">
      <c r="G436" s="369"/>
      <c r="H436" s="369"/>
      <c r="I436" s="369"/>
      <c r="J436" s="369"/>
      <c r="K436" s="369"/>
      <c r="Y436" s="369"/>
    </row>
    <row r="437" spans="7:25" x14ac:dyDescent="0.25">
      <c r="G437" s="369"/>
      <c r="H437" s="369"/>
      <c r="I437" s="369"/>
      <c r="J437" s="369"/>
      <c r="K437" s="369"/>
      <c r="Y437" s="369"/>
    </row>
    <row r="438" spans="7:25" x14ac:dyDescent="0.25">
      <c r="G438" s="369"/>
      <c r="H438" s="369"/>
      <c r="I438" s="369"/>
      <c r="J438" s="369"/>
      <c r="K438" s="369"/>
      <c r="Y438" s="369"/>
    </row>
    <row r="439" spans="7:25" x14ac:dyDescent="0.25">
      <c r="G439" s="369"/>
      <c r="H439" s="369"/>
      <c r="I439" s="369"/>
      <c r="J439" s="369"/>
      <c r="K439" s="369"/>
      <c r="Y439" s="369"/>
    </row>
    <row r="440" spans="7:25" x14ac:dyDescent="0.25">
      <c r="G440" s="369"/>
      <c r="H440" s="369"/>
      <c r="I440" s="369"/>
      <c r="J440" s="369"/>
      <c r="K440" s="369"/>
      <c r="Y440" s="369"/>
    </row>
    <row r="441" spans="7:25" x14ac:dyDescent="0.25">
      <c r="G441" s="369"/>
      <c r="H441" s="369"/>
      <c r="I441" s="369"/>
      <c r="J441" s="369"/>
      <c r="K441" s="369"/>
      <c r="Y441" s="369"/>
    </row>
    <row r="442" spans="7:25" x14ac:dyDescent="0.25">
      <c r="G442" s="369"/>
      <c r="H442" s="369"/>
      <c r="I442" s="369"/>
      <c r="J442" s="369"/>
      <c r="K442" s="369"/>
      <c r="Y442" s="369"/>
    </row>
    <row r="443" spans="7:25" x14ac:dyDescent="0.25">
      <c r="G443" s="369"/>
      <c r="H443" s="369"/>
      <c r="I443" s="369"/>
      <c r="J443" s="369"/>
      <c r="K443" s="369"/>
      <c r="Y443" s="369"/>
    </row>
    <row r="444" spans="7:25" x14ac:dyDescent="0.25">
      <c r="G444" s="369"/>
      <c r="H444" s="369"/>
      <c r="I444" s="369"/>
      <c r="J444" s="369"/>
      <c r="K444" s="369"/>
      <c r="Y444" s="369"/>
    </row>
    <row r="445" spans="7:25" x14ac:dyDescent="0.25">
      <c r="G445" s="369"/>
      <c r="H445" s="369"/>
      <c r="I445" s="369"/>
      <c r="J445" s="369"/>
      <c r="K445" s="369"/>
      <c r="Y445" s="369"/>
    </row>
    <row r="446" spans="7:25" x14ac:dyDescent="0.25">
      <c r="G446" s="369"/>
      <c r="H446" s="369"/>
      <c r="I446" s="369"/>
      <c r="J446" s="369"/>
      <c r="K446" s="369"/>
      <c r="Y446" s="369"/>
    </row>
    <row r="447" spans="7:25" x14ac:dyDescent="0.25">
      <c r="G447" s="369"/>
      <c r="H447" s="369"/>
      <c r="I447" s="369"/>
      <c r="J447" s="369"/>
      <c r="K447" s="369"/>
      <c r="Y447" s="369"/>
    </row>
    <row r="448" spans="7:25" x14ac:dyDescent="0.25">
      <c r="G448" s="369"/>
      <c r="H448" s="369"/>
      <c r="I448" s="369"/>
      <c r="J448" s="369"/>
      <c r="K448" s="369"/>
      <c r="Y448" s="369"/>
    </row>
    <row r="449" spans="7:25" x14ac:dyDescent="0.25">
      <c r="G449" s="369"/>
      <c r="H449" s="369"/>
      <c r="I449" s="369"/>
      <c r="J449" s="369"/>
      <c r="K449" s="369"/>
      <c r="Y449" s="369"/>
    </row>
    <row r="450" spans="7:25" x14ac:dyDescent="0.25">
      <c r="G450" s="369"/>
      <c r="H450" s="369"/>
      <c r="I450" s="369"/>
      <c r="J450" s="369"/>
      <c r="K450" s="369"/>
      <c r="Y450" s="369"/>
    </row>
    <row r="451" spans="7:25" x14ac:dyDescent="0.25">
      <c r="G451" s="369"/>
      <c r="H451" s="369"/>
      <c r="I451" s="369"/>
      <c r="J451" s="369"/>
      <c r="K451" s="369"/>
      <c r="Y451" s="369"/>
    </row>
    <row r="452" spans="7:25" x14ac:dyDescent="0.25">
      <c r="G452" s="369"/>
      <c r="H452" s="369"/>
      <c r="I452" s="369"/>
      <c r="J452" s="369"/>
      <c r="K452" s="369"/>
      <c r="Y452" s="369"/>
    </row>
    <row r="453" spans="7:25" x14ac:dyDescent="0.25">
      <c r="G453" s="369"/>
      <c r="H453" s="369"/>
      <c r="I453" s="369"/>
      <c r="J453" s="369"/>
      <c r="K453" s="369"/>
      <c r="Y453" s="369"/>
    </row>
    <row r="454" spans="7:25" x14ac:dyDescent="0.25">
      <c r="G454" s="369"/>
      <c r="H454" s="369"/>
      <c r="I454" s="369"/>
      <c r="J454" s="369"/>
      <c r="K454" s="369"/>
      <c r="Y454" s="369"/>
    </row>
    <row r="455" spans="7:25" x14ac:dyDescent="0.25">
      <c r="G455" s="369"/>
      <c r="H455" s="369"/>
      <c r="I455" s="369"/>
      <c r="J455" s="369"/>
      <c r="K455" s="369"/>
      <c r="Y455" s="369"/>
    </row>
    <row r="456" spans="7:25" x14ac:dyDescent="0.25">
      <c r="G456" s="369"/>
      <c r="H456" s="369"/>
      <c r="I456" s="369"/>
      <c r="J456" s="369"/>
      <c r="K456" s="369"/>
      <c r="Y456" s="369"/>
    </row>
    <row r="457" spans="7:25" x14ac:dyDescent="0.25">
      <c r="G457" s="369"/>
      <c r="H457" s="369"/>
      <c r="I457" s="369"/>
      <c r="J457" s="369"/>
      <c r="K457" s="369"/>
      <c r="Y457" s="369"/>
    </row>
    <row r="458" spans="7:25" x14ac:dyDescent="0.25">
      <c r="G458" s="369"/>
      <c r="H458" s="369"/>
      <c r="I458" s="369"/>
      <c r="J458" s="369"/>
      <c r="K458" s="369"/>
      <c r="Y458" s="369"/>
    </row>
    <row r="459" spans="7:25" x14ac:dyDescent="0.25">
      <c r="G459" s="369"/>
      <c r="H459" s="369"/>
      <c r="I459" s="369"/>
      <c r="J459" s="369"/>
      <c r="K459" s="369"/>
      <c r="Y459" s="369"/>
    </row>
    <row r="460" spans="7:25" x14ac:dyDescent="0.25">
      <c r="G460" s="369"/>
      <c r="H460" s="369"/>
      <c r="I460" s="369"/>
      <c r="J460" s="369"/>
      <c r="K460" s="369"/>
      <c r="Y460" s="369"/>
    </row>
    <row r="461" spans="7:25" x14ac:dyDescent="0.25">
      <c r="G461" s="369"/>
      <c r="H461" s="369"/>
      <c r="I461" s="369"/>
      <c r="J461" s="369"/>
      <c r="K461" s="369"/>
      <c r="Y461" s="369"/>
    </row>
    <row r="462" spans="7:25" x14ac:dyDescent="0.25">
      <c r="G462" s="369"/>
      <c r="H462" s="369"/>
      <c r="I462" s="369"/>
      <c r="J462" s="369"/>
      <c r="K462" s="369"/>
      <c r="Y462" s="369"/>
    </row>
    <row r="463" spans="7:25" x14ac:dyDescent="0.25">
      <c r="G463" s="369"/>
      <c r="H463" s="369"/>
      <c r="I463" s="369"/>
      <c r="J463" s="369"/>
      <c r="K463" s="369"/>
      <c r="Y463" s="369"/>
    </row>
    <row r="464" spans="7:25" x14ac:dyDescent="0.25">
      <c r="G464" s="369"/>
      <c r="H464" s="369"/>
      <c r="I464" s="369"/>
      <c r="J464" s="369"/>
      <c r="K464" s="369"/>
      <c r="Y464" s="369"/>
    </row>
    <row r="465" spans="7:25" x14ac:dyDescent="0.25">
      <c r="G465" s="369"/>
      <c r="H465" s="369"/>
      <c r="I465" s="369"/>
      <c r="J465" s="369"/>
      <c r="K465" s="369"/>
      <c r="Y465" s="369"/>
    </row>
    <row r="466" spans="7:25" x14ac:dyDescent="0.25">
      <c r="G466" s="369"/>
      <c r="H466" s="369"/>
      <c r="I466" s="369"/>
      <c r="J466" s="369"/>
      <c r="K466" s="369"/>
      <c r="Y466" s="369"/>
    </row>
    <row r="467" spans="7:25" x14ac:dyDescent="0.25">
      <c r="G467" s="369"/>
      <c r="H467" s="369"/>
      <c r="I467" s="369"/>
      <c r="J467" s="369"/>
      <c r="K467" s="369"/>
      <c r="Y467" s="369"/>
    </row>
    <row r="468" spans="7:25" x14ac:dyDescent="0.25">
      <c r="G468" s="369"/>
      <c r="H468" s="369"/>
      <c r="I468" s="369"/>
      <c r="J468" s="369"/>
      <c r="K468" s="369"/>
      <c r="Y468" s="369"/>
    </row>
    <row r="469" spans="7:25" x14ac:dyDescent="0.25">
      <c r="G469" s="369"/>
      <c r="H469" s="369"/>
      <c r="I469" s="369"/>
      <c r="J469" s="369"/>
      <c r="K469" s="369"/>
      <c r="Y469" s="369"/>
    </row>
    <row r="470" spans="7:25" x14ac:dyDescent="0.25">
      <c r="G470" s="369"/>
      <c r="H470" s="369"/>
      <c r="I470" s="369"/>
      <c r="J470" s="369"/>
      <c r="K470" s="369"/>
      <c r="Y470" s="369"/>
    </row>
    <row r="471" spans="7:25" x14ac:dyDescent="0.25">
      <c r="G471" s="369"/>
      <c r="H471" s="369"/>
      <c r="I471" s="369"/>
      <c r="J471" s="369"/>
      <c r="K471" s="369"/>
      <c r="Y471" s="369"/>
    </row>
    <row r="472" spans="7:25" x14ac:dyDescent="0.25">
      <c r="G472" s="369"/>
      <c r="H472" s="369"/>
      <c r="I472" s="369"/>
      <c r="J472" s="369"/>
      <c r="K472" s="369"/>
      <c r="Y472" s="369"/>
    </row>
    <row r="473" spans="7:25" x14ac:dyDescent="0.25">
      <c r="G473" s="369"/>
      <c r="H473" s="369"/>
      <c r="I473" s="369"/>
      <c r="J473" s="369"/>
      <c r="K473" s="369"/>
      <c r="Y473" s="369"/>
    </row>
    <row r="474" spans="7:25" x14ac:dyDescent="0.25">
      <c r="G474" s="369"/>
      <c r="H474" s="369"/>
      <c r="I474" s="369"/>
      <c r="J474" s="369"/>
      <c r="K474" s="369"/>
      <c r="Y474" s="369"/>
    </row>
    <row r="475" spans="7:25" x14ac:dyDescent="0.25">
      <c r="G475" s="369"/>
      <c r="H475" s="369"/>
      <c r="I475" s="369"/>
      <c r="J475" s="369"/>
      <c r="K475" s="369"/>
      <c r="Y475" s="369"/>
    </row>
    <row r="476" spans="7:25" x14ac:dyDescent="0.25">
      <c r="G476" s="369"/>
      <c r="H476" s="369"/>
      <c r="I476" s="369"/>
      <c r="J476" s="369"/>
      <c r="K476" s="369"/>
      <c r="Y476" s="369"/>
    </row>
    <row r="477" spans="7:25" x14ac:dyDescent="0.25">
      <c r="G477" s="369"/>
      <c r="H477" s="369"/>
      <c r="I477" s="369"/>
      <c r="J477" s="369"/>
      <c r="K477" s="369"/>
      <c r="Y477" s="369"/>
    </row>
    <row r="478" spans="7:25" x14ac:dyDescent="0.25">
      <c r="G478" s="369"/>
      <c r="H478" s="369"/>
      <c r="I478" s="369"/>
      <c r="J478" s="369"/>
      <c r="K478" s="369"/>
      <c r="Y478" s="369"/>
    </row>
    <row r="479" spans="7:25" x14ac:dyDescent="0.25">
      <c r="G479" s="369"/>
      <c r="H479" s="369"/>
      <c r="I479" s="369"/>
      <c r="J479" s="369"/>
      <c r="K479" s="369"/>
      <c r="Y479" s="369"/>
    </row>
    <row r="480" spans="7:25" x14ac:dyDescent="0.25">
      <c r="G480" s="369"/>
      <c r="H480" s="369"/>
      <c r="I480" s="369"/>
      <c r="J480" s="369"/>
      <c r="K480" s="369"/>
      <c r="Y480" s="369"/>
    </row>
    <row r="481" spans="7:25" x14ac:dyDescent="0.25">
      <c r="G481" s="369"/>
      <c r="H481" s="369"/>
      <c r="I481" s="369"/>
      <c r="J481" s="369"/>
      <c r="K481" s="369"/>
      <c r="Y481" s="369"/>
    </row>
    <row r="482" spans="7:25" x14ac:dyDescent="0.25">
      <c r="G482" s="369"/>
      <c r="H482" s="369"/>
      <c r="I482" s="369"/>
      <c r="J482" s="369"/>
      <c r="K482" s="369"/>
      <c r="Y482" s="369"/>
    </row>
    <row r="483" spans="7:25" x14ac:dyDescent="0.25">
      <c r="G483" s="369"/>
      <c r="H483" s="369"/>
      <c r="I483" s="369"/>
      <c r="J483" s="369"/>
      <c r="K483" s="369"/>
      <c r="Y483" s="369"/>
    </row>
    <row r="484" spans="7:25" x14ac:dyDescent="0.25">
      <c r="G484" s="369"/>
      <c r="H484" s="369"/>
      <c r="I484" s="369"/>
      <c r="J484" s="369"/>
      <c r="K484" s="369"/>
      <c r="Y484" s="369"/>
    </row>
    <row r="485" spans="7:25" x14ac:dyDescent="0.25">
      <c r="G485" s="369"/>
      <c r="H485" s="369"/>
      <c r="I485" s="369"/>
      <c r="J485" s="369"/>
      <c r="K485" s="369"/>
      <c r="Y485" s="369"/>
    </row>
    <row r="486" spans="7:25" x14ac:dyDescent="0.25">
      <c r="G486" s="369"/>
      <c r="H486" s="369"/>
      <c r="I486" s="369"/>
      <c r="J486" s="369"/>
      <c r="K486" s="369"/>
      <c r="Y486" s="369"/>
    </row>
    <row r="487" spans="7:25" x14ac:dyDescent="0.25">
      <c r="G487" s="369"/>
      <c r="H487" s="369"/>
      <c r="I487" s="369"/>
      <c r="J487" s="369"/>
      <c r="K487" s="369"/>
      <c r="Y487" s="369"/>
    </row>
    <row r="488" spans="7:25" x14ac:dyDescent="0.25">
      <c r="G488" s="369"/>
      <c r="H488" s="369"/>
      <c r="I488" s="369"/>
      <c r="J488" s="369"/>
      <c r="K488" s="369"/>
      <c r="Y488" s="369"/>
    </row>
    <row r="489" spans="7:25" x14ac:dyDescent="0.25">
      <c r="G489" s="369"/>
      <c r="H489" s="369"/>
      <c r="I489" s="369"/>
      <c r="J489" s="369"/>
      <c r="K489" s="369"/>
      <c r="Y489" s="369"/>
    </row>
    <row r="490" spans="7:25" x14ac:dyDescent="0.25">
      <c r="G490" s="369"/>
      <c r="H490" s="369"/>
      <c r="I490" s="369"/>
      <c r="J490" s="369"/>
      <c r="K490" s="369"/>
      <c r="Y490" s="369"/>
    </row>
    <row r="491" spans="7:25" x14ac:dyDescent="0.25">
      <c r="G491" s="369"/>
      <c r="H491" s="369"/>
      <c r="I491" s="369"/>
      <c r="J491" s="369"/>
      <c r="K491" s="369"/>
      <c r="Y491" s="369"/>
    </row>
    <row r="492" spans="7:25" x14ac:dyDescent="0.25">
      <c r="G492" s="369"/>
      <c r="H492" s="369"/>
      <c r="I492" s="369"/>
      <c r="J492" s="369"/>
      <c r="K492" s="369"/>
      <c r="Y492" s="369"/>
    </row>
    <row r="493" spans="7:25" x14ac:dyDescent="0.25">
      <c r="G493" s="369"/>
      <c r="H493" s="369"/>
      <c r="I493" s="369"/>
      <c r="J493" s="369"/>
      <c r="K493" s="369"/>
      <c r="Y493" s="369"/>
    </row>
    <row r="494" spans="7:25" x14ac:dyDescent="0.25">
      <c r="G494" s="369"/>
      <c r="H494" s="369"/>
      <c r="I494" s="369"/>
      <c r="J494" s="369"/>
      <c r="K494" s="369"/>
      <c r="Y494" s="369"/>
    </row>
    <row r="495" spans="7:25" x14ac:dyDescent="0.25">
      <c r="G495" s="369"/>
      <c r="H495" s="369"/>
      <c r="I495" s="369"/>
      <c r="J495" s="369"/>
      <c r="K495" s="369"/>
      <c r="Y495" s="369"/>
    </row>
    <row r="496" spans="7:25" x14ac:dyDescent="0.25">
      <c r="G496" s="369"/>
      <c r="H496" s="369"/>
      <c r="I496" s="369"/>
      <c r="J496" s="369"/>
      <c r="K496" s="369"/>
      <c r="Y496" s="369"/>
    </row>
    <row r="497" spans="7:25" x14ac:dyDescent="0.25">
      <c r="G497" s="369"/>
      <c r="H497" s="369"/>
      <c r="I497" s="369"/>
      <c r="J497" s="369"/>
      <c r="K497" s="369"/>
      <c r="Y497" s="369"/>
    </row>
    <row r="498" spans="7:25" x14ac:dyDescent="0.25">
      <c r="G498" s="369"/>
      <c r="H498" s="369"/>
      <c r="I498" s="369"/>
      <c r="J498" s="369"/>
      <c r="K498" s="369"/>
      <c r="Y498" s="369"/>
    </row>
    <row r="499" spans="7:25" x14ac:dyDescent="0.25">
      <c r="G499" s="369"/>
      <c r="H499" s="369"/>
      <c r="I499" s="369"/>
      <c r="J499" s="369"/>
      <c r="K499" s="369"/>
      <c r="Y499" s="369"/>
    </row>
    <row r="500" spans="7:25" x14ac:dyDescent="0.25">
      <c r="G500" s="369"/>
      <c r="H500" s="369"/>
      <c r="I500" s="369"/>
      <c r="J500" s="369"/>
      <c r="K500" s="369"/>
      <c r="Y500" s="369"/>
    </row>
    <row r="501" spans="7:25" x14ac:dyDescent="0.25">
      <c r="G501" s="369"/>
      <c r="H501" s="369"/>
      <c r="I501" s="369"/>
      <c r="J501" s="369"/>
      <c r="K501" s="369"/>
      <c r="Y501" s="369"/>
    </row>
    <row r="502" spans="7:25" x14ac:dyDescent="0.25">
      <c r="G502" s="369"/>
      <c r="H502" s="369"/>
      <c r="I502" s="369"/>
      <c r="J502" s="369"/>
      <c r="K502" s="369"/>
      <c r="Y502" s="369"/>
    </row>
    <row r="503" spans="7:25" x14ac:dyDescent="0.25">
      <c r="G503" s="369"/>
      <c r="H503" s="369"/>
      <c r="I503" s="369"/>
      <c r="J503" s="369"/>
      <c r="K503" s="369"/>
      <c r="Y503" s="369"/>
    </row>
    <row r="504" spans="7:25" x14ac:dyDescent="0.25">
      <c r="G504" s="369"/>
      <c r="H504" s="369"/>
      <c r="I504" s="369"/>
      <c r="J504" s="369"/>
      <c r="K504" s="369"/>
      <c r="Y504" s="369"/>
    </row>
    <row r="505" spans="7:25" x14ac:dyDescent="0.25">
      <c r="G505" s="369"/>
      <c r="H505" s="369"/>
      <c r="I505" s="369"/>
      <c r="J505" s="369"/>
      <c r="K505" s="369"/>
      <c r="Y505" s="369"/>
    </row>
    <row r="506" spans="7:25" x14ac:dyDescent="0.25">
      <c r="G506" s="369"/>
      <c r="H506" s="369"/>
      <c r="I506" s="369"/>
      <c r="J506" s="369"/>
      <c r="K506" s="369"/>
      <c r="Y506" s="369"/>
    </row>
    <row r="507" spans="7:25" x14ac:dyDescent="0.25">
      <c r="G507" s="369"/>
      <c r="H507" s="369"/>
      <c r="I507" s="369"/>
      <c r="J507" s="369"/>
      <c r="K507" s="369"/>
      <c r="Y507" s="369"/>
    </row>
    <row r="508" spans="7:25" x14ac:dyDescent="0.25">
      <c r="G508" s="369"/>
      <c r="H508" s="369"/>
      <c r="I508" s="369"/>
      <c r="J508" s="369"/>
      <c r="K508" s="369"/>
      <c r="Y508" s="369"/>
    </row>
    <row r="509" spans="7:25" x14ac:dyDescent="0.25">
      <c r="G509" s="369"/>
      <c r="H509" s="369"/>
      <c r="I509" s="369"/>
      <c r="J509" s="369"/>
      <c r="K509" s="369"/>
      <c r="Y509" s="369"/>
    </row>
    <row r="510" spans="7:25" x14ac:dyDescent="0.25">
      <c r="G510" s="369"/>
      <c r="H510" s="369"/>
      <c r="I510" s="369"/>
      <c r="J510" s="369"/>
      <c r="K510" s="369"/>
      <c r="Y510" s="369"/>
    </row>
    <row r="511" spans="7:25" x14ac:dyDescent="0.25">
      <c r="G511" s="369"/>
      <c r="H511" s="369"/>
      <c r="I511" s="369"/>
      <c r="J511" s="369"/>
      <c r="K511" s="369"/>
      <c r="Y511" s="369"/>
    </row>
    <row r="512" spans="7:25" x14ac:dyDescent="0.25">
      <c r="G512" s="369"/>
      <c r="H512" s="369"/>
      <c r="I512" s="369"/>
      <c r="J512" s="369"/>
      <c r="K512" s="369"/>
      <c r="Y512" s="369"/>
    </row>
    <row r="513" spans="7:25" x14ac:dyDescent="0.25">
      <c r="G513" s="369"/>
      <c r="H513" s="369"/>
      <c r="I513" s="369"/>
      <c r="J513" s="369"/>
      <c r="K513" s="369"/>
      <c r="Y513" s="369"/>
    </row>
    <row r="514" spans="7:25" x14ac:dyDescent="0.25">
      <c r="G514" s="369"/>
      <c r="H514" s="369"/>
      <c r="I514" s="369"/>
      <c r="J514" s="369"/>
      <c r="K514" s="369"/>
      <c r="Y514" s="369"/>
    </row>
    <row r="515" spans="7:25" x14ac:dyDescent="0.25">
      <c r="G515" s="369"/>
      <c r="H515" s="369"/>
      <c r="I515" s="369"/>
      <c r="J515" s="369"/>
      <c r="K515" s="369"/>
      <c r="Y515" s="369"/>
    </row>
    <row r="516" spans="7:25" x14ac:dyDescent="0.25">
      <c r="G516" s="369"/>
      <c r="H516" s="369"/>
      <c r="I516" s="369"/>
      <c r="J516" s="369"/>
      <c r="K516" s="369"/>
      <c r="Y516" s="369"/>
    </row>
    <row r="517" spans="7:25" x14ac:dyDescent="0.25">
      <c r="G517" s="369"/>
      <c r="H517" s="369"/>
      <c r="I517" s="369"/>
      <c r="J517" s="369"/>
      <c r="K517" s="369"/>
      <c r="Y517" s="369"/>
    </row>
    <row r="518" spans="7:25" x14ac:dyDescent="0.25">
      <c r="G518" s="369"/>
      <c r="H518" s="369"/>
      <c r="I518" s="369"/>
      <c r="J518" s="369"/>
      <c r="K518" s="369"/>
      <c r="Y518" s="369"/>
    </row>
    <row r="519" spans="7:25" x14ac:dyDescent="0.25">
      <c r="G519" s="369"/>
      <c r="H519" s="369"/>
      <c r="I519" s="369"/>
      <c r="J519" s="369"/>
      <c r="K519" s="369"/>
      <c r="Y519" s="369"/>
    </row>
    <row r="520" spans="7:25" x14ac:dyDescent="0.25">
      <c r="G520" s="369"/>
      <c r="H520" s="369"/>
      <c r="I520" s="369"/>
      <c r="J520" s="369"/>
      <c r="K520" s="369"/>
      <c r="Y520" s="369"/>
    </row>
    <row r="521" spans="7:25" x14ac:dyDescent="0.25">
      <c r="G521" s="369"/>
      <c r="H521" s="369"/>
      <c r="I521" s="369"/>
      <c r="J521" s="369"/>
      <c r="K521" s="369"/>
      <c r="Y521" s="369"/>
    </row>
    <row r="522" spans="7:25" x14ac:dyDescent="0.25">
      <c r="G522" s="369"/>
      <c r="H522" s="369"/>
      <c r="I522" s="369"/>
      <c r="J522" s="369"/>
      <c r="K522" s="369"/>
      <c r="Y522" s="369"/>
    </row>
    <row r="523" spans="7:25" x14ac:dyDescent="0.25">
      <c r="G523" s="369"/>
      <c r="H523" s="369"/>
      <c r="I523" s="369"/>
      <c r="J523" s="369"/>
      <c r="K523" s="369"/>
      <c r="Y523" s="369"/>
    </row>
    <row r="524" spans="7:25" x14ac:dyDescent="0.25">
      <c r="G524" s="369"/>
      <c r="H524" s="369"/>
      <c r="I524" s="369"/>
      <c r="J524" s="369"/>
      <c r="K524" s="369"/>
      <c r="Y524" s="369"/>
    </row>
    <row r="525" spans="7:25" x14ac:dyDescent="0.25">
      <c r="G525" s="369"/>
      <c r="H525" s="369"/>
      <c r="I525" s="369"/>
      <c r="J525" s="369"/>
      <c r="K525" s="369"/>
      <c r="Y525" s="369"/>
    </row>
    <row r="526" spans="7:25" x14ac:dyDescent="0.25">
      <c r="G526" s="369"/>
      <c r="H526" s="369"/>
      <c r="I526" s="369"/>
      <c r="J526" s="369"/>
      <c r="K526" s="369"/>
      <c r="Y526" s="369"/>
    </row>
    <row r="527" spans="7:25" x14ac:dyDescent="0.25">
      <c r="G527" s="369"/>
      <c r="H527" s="369"/>
      <c r="I527" s="369"/>
      <c r="J527" s="369"/>
      <c r="K527" s="369"/>
      <c r="Y527" s="369"/>
    </row>
    <row r="528" spans="7:25" x14ac:dyDescent="0.25">
      <c r="G528" s="369"/>
      <c r="H528" s="369"/>
      <c r="I528" s="369"/>
      <c r="J528" s="369"/>
      <c r="K528" s="369"/>
      <c r="Y528" s="369"/>
    </row>
    <row r="529" spans="7:25" x14ac:dyDescent="0.25">
      <c r="G529" s="369"/>
      <c r="H529" s="369"/>
      <c r="I529" s="369"/>
      <c r="J529" s="369"/>
      <c r="K529" s="369"/>
      <c r="Y529" s="369"/>
    </row>
    <row r="530" spans="7:25" x14ac:dyDescent="0.25">
      <c r="G530" s="369"/>
      <c r="H530" s="369"/>
      <c r="I530" s="369"/>
      <c r="J530" s="369"/>
      <c r="K530" s="369"/>
      <c r="Y530" s="369"/>
    </row>
    <row r="531" spans="7:25" x14ac:dyDescent="0.25">
      <c r="G531" s="369"/>
      <c r="H531" s="369"/>
      <c r="I531" s="369"/>
      <c r="J531" s="369"/>
      <c r="K531" s="369"/>
      <c r="Y531" s="369"/>
    </row>
    <row r="532" spans="7:25" x14ac:dyDescent="0.25">
      <c r="G532" s="369"/>
      <c r="H532" s="369"/>
      <c r="I532" s="369"/>
      <c r="J532" s="369"/>
      <c r="K532" s="369"/>
      <c r="Y532" s="369"/>
    </row>
    <row r="533" spans="7:25" x14ac:dyDescent="0.25">
      <c r="G533" s="369"/>
      <c r="H533" s="369"/>
      <c r="I533" s="369"/>
      <c r="J533" s="369"/>
      <c r="K533" s="369"/>
      <c r="Y533" s="369"/>
    </row>
    <row r="534" spans="7:25" x14ac:dyDescent="0.25">
      <c r="G534" s="369"/>
      <c r="H534" s="369"/>
      <c r="I534" s="369"/>
      <c r="J534" s="369"/>
      <c r="K534" s="369"/>
      <c r="Y534" s="369"/>
    </row>
    <row r="535" spans="7:25" x14ac:dyDescent="0.25">
      <c r="G535" s="369"/>
      <c r="H535" s="369"/>
      <c r="I535" s="369"/>
      <c r="J535" s="369"/>
      <c r="K535" s="369"/>
      <c r="Y535" s="369"/>
    </row>
    <row r="536" spans="7:25" x14ac:dyDescent="0.25">
      <c r="G536" s="369"/>
      <c r="H536" s="369"/>
      <c r="I536" s="369"/>
      <c r="J536" s="369"/>
      <c r="K536" s="369"/>
      <c r="Y536" s="369"/>
    </row>
    <row r="537" spans="7:25" x14ac:dyDescent="0.25">
      <c r="G537" s="369"/>
      <c r="H537" s="369"/>
      <c r="I537" s="369"/>
      <c r="J537" s="369"/>
      <c r="K537" s="369"/>
      <c r="Y537" s="369"/>
    </row>
    <row r="538" spans="7:25" x14ac:dyDescent="0.25">
      <c r="G538" s="369"/>
      <c r="H538" s="369"/>
      <c r="I538" s="369"/>
      <c r="J538" s="369"/>
      <c r="K538" s="369"/>
      <c r="Y538" s="369"/>
    </row>
    <row r="539" spans="7:25" x14ac:dyDescent="0.25">
      <c r="G539" s="369"/>
      <c r="H539" s="369"/>
      <c r="I539" s="369"/>
      <c r="J539" s="369"/>
      <c r="K539" s="369"/>
      <c r="Y539" s="369"/>
    </row>
    <row r="540" spans="7:25" x14ac:dyDescent="0.25">
      <c r="G540" s="369"/>
      <c r="H540" s="369"/>
      <c r="I540" s="369"/>
      <c r="J540" s="369"/>
      <c r="K540" s="369"/>
      <c r="Y540" s="369"/>
    </row>
    <row r="541" spans="7:25" x14ac:dyDescent="0.25">
      <c r="G541" s="369"/>
      <c r="H541" s="369"/>
      <c r="I541" s="369"/>
      <c r="J541" s="369"/>
      <c r="K541" s="369"/>
      <c r="Y541" s="369"/>
    </row>
    <row r="542" spans="7:25" x14ac:dyDescent="0.25">
      <c r="G542" s="369"/>
      <c r="H542" s="369"/>
      <c r="I542" s="369"/>
      <c r="J542" s="369"/>
      <c r="K542" s="369"/>
      <c r="Y542" s="369"/>
    </row>
    <row r="543" spans="7:25" x14ac:dyDescent="0.25">
      <c r="G543" s="369"/>
      <c r="H543" s="369"/>
      <c r="I543" s="369"/>
      <c r="J543" s="369"/>
      <c r="K543" s="369"/>
      <c r="Y543" s="369"/>
    </row>
    <row r="544" spans="7:25" x14ac:dyDescent="0.25">
      <c r="G544" s="369"/>
      <c r="H544" s="369"/>
      <c r="I544" s="369"/>
      <c r="J544" s="369"/>
      <c r="K544" s="369"/>
      <c r="Y544" s="369"/>
    </row>
    <row r="545" spans="7:25" x14ac:dyDescent="0.25">
      <c r="G545" s="369"/>
      <c r="H545" s="369"/>
      <c r="I545" s="369"/>
      <c r="J545" s="369"/>
      <c r="K545" s="369"/>
      <c r="Y545" s="369"/>
    </row>
    <row r="546" spans="7:25" x14ac:dyDescent="0.25">
      <c r="G546" s="369"/>
      <c r="H546" s="369"/>
      <c r="I546" s="369"/>
      <c r="J546" s="369"/>
      <c r="K546" s="369"/>
      <c r="Y546" s="369"/>
    </row>
    <row r="547" spans="7:25" x14ac:dyDescent="0.25">
      <c r="G547" s="369"/>
      <c r="H547" s="369"/>
      <c r="I547" s="369"/>
      <c r="J547" s="369"/>
      <c r="K547" s="369"/>
      <c r="Y547" s="369"/>
    </row>
    <row r="548" spans="7:25" x14ac:dyDescent="0.25">
      <c r="G548" s="369"/>
      <c r="H548" s="369"/>
      <c r="I548" s="369"/>
      <c r="J548" s="369"/>
      <c r="K548" s="369"/>
      <c r="Y548" s="369"/>
    </row>
    <row r="549" spans="7:25" x14ac:dyDescent="0.25">
      <c r="G549" s="369"/>
      <c r="H549" s="369"/>
      <c r="I549" s="369"/>
      <c r="J549" s="369"/>
      <c r="K549" s="369"/>
      <c r="Y549" s="369"/>
    </row>
    <row r="550" spans="7:25" x14ac:dyDescent="0.25">
      <c r="G550" s="369"/>
      <c r="H550" s="369"/>
      <c r="I550" s="369"/>
      <c r="J550" s="369"/>
      <c r="K550" s="369"/>
      <c r="Y550" s="369"/>
    </row>
    <row r="551" spans="7:25" x14ac:dyDescent="0.25">
      <c r="G551" s="369"/>
      <c r="H551" s="369"/>
      <c r="I551" s="369"/>
      <c r="J551" s="369"/>
      <c r="K551" s="369"/>
      <c r="Y551" s="369"/>
    </row>
    <row r="552" spans="7:25" x14ac:dyDescent="0.25">
      <c r="G552" s="369"/>
      <c r="H552" s="369"/>
      <c r="I552" s="369"/>
      <c r="J552" s="369"/>
      <c r="K552" s="369"/>
      <c r="Y552" s="369"/>
    </row>
    <row r="553" spans="7:25" x14ac:dyDescent="0.25">
      <c r="G553" s="369"/>
      <c r="H553" s="369"/>
      <c r="I553" s="369"/>
      <c r="J553" s="369"/>
      <c r="K553" s="369"/>
      <c r="Y553" s="369"/>
    </row>
    <row r="554" spans="7:25" x14ac:dyDescent="0.25">
      <c r="G554" s="369"/>
      <c r="H554" s="369"/>
      <c r="I554" s="369"/>
      <c r="J554" s="369"/>
      <c r="K554" s="369"/>
      <c r="Y554" s="369"/>
    </row>
    <row r="555" spans="7:25" x14ac:dyDescent="0.25">
      <c r="G555" s="369"/>
      <c r="H555" s="369"/>
      <c r="I555" s="369"/>
      <c r="J555" s="369"/>
      <c r="K555" s="369"/>
      <c r="Y555" s="369"/>
    </row>
    <row r="556" spans="7:25" x14ac:dyDescent="0.25">
      <c r="G556" s="369"/>
      <c r="H556" s="369"/>
      <c r="I556" s="369"/>
      <c r="J556" s="369"/>
      <c r="K556" s="369"/>
      <c r="Y556" s="369"/>
    </row>
    <row r="557" spans="7:25" x14ac:dyDescent="0.25">
      <c r="G557" s="369"/>
      <c r="H557" s="369"/>
      <c r="I557" s="369"/>
      <c r="J557" s="369"/>
      <c r="K557" s="369"/>
      <c r="Y557" s="369"/>
    </row>
    <row r="558" spans="7:25" x14ac:dyDescent="0.25">
      <c r="G558" s="369"/>
      <c r="H558" s="369"/>
      <c r="I558" s="369"/>
      <c r="J558" s="369"/>
      <c r="K558" s="369"/>
      <c r="Y558" s="369"/>
    </row>
    <row r="559" spans="7:25" x14ac:dyDescent="0.25">
      <c r="G559" s="369"/>
      <c r="H559" s="369"/>
      <c r="I559" s="369"/>
      <c r="J559" s="369"/>
      <c r="K559" s="369"/>
      <c r="Y559" s="369"/>
    </row>
    <row r="560" spans="7:25" x14ac:dyDescent="0.25">
      <c r="G560" s="369"/>
      <c r="H560" s="369"/>
      <c r="I560" s="369"/>
      <c r="J560" s="369"/>
      <c r="K560" s="369"/>
      <c r="Y560" s="369"/>
    </row>
    <row r="561" spans="7:25" x14ac:dyDescent="0.25">
      <c r="G561" s="369"/>
      <c r="H561" s="369"/>
      <c r="I561" s="369"/>
      <c r="J561" s="369"/>
      <c r="K561" s="369"/>
      <c r="Y561" s="369"/>
    </row>
    <row r="562" spans="7:25" x14ac:dyDescent="0.25">
      <c r="G562" s="369"/>
      <c r="H562" s="369"/>
      <c r="I562" s="369"/>
      <c r="J562" s="369"/>
      <c r="K562" s="369"/>
      <c r="Y562" s="369"/>
    </row>
    <row r="563" spans="7:25" x14ac:dyDescent="0.25">
      <c r="G563" s="369"/>
      <c r="H563" s="369"/>
      <c r="I563" s="369"/>
      <c r="J563" s="369"/>
      <c r="K563" s="369"/>
      <c r="Y563" s="369"/>
    </row>
    <row r="564" spans="7:25" x14ac:dyDescent="0.25">
      <c r="G564" s="369"/>
      <c r="H564" s="369"/>
      <c r="I564" s="369"/>
      <c r="J564" s="369"/>
      <c r="K564" s="369"/>
      <c r="Y564" s="369"/>
    </row>
    <row r="565" spans="7:25" x14ac:dyDescent="0.25">
      <c r="G565" s="369"/>
      <c r="H565" s="369"/>
      <c r="I565" s="369"/>
      <c r="J565" s="369"/>
      <c r="K565" s="369"/>
      <c r="Y565" s="369"/>
    </row>
    <row r="566" spans="7:25" x14ac:dyDescent="0.25">
      <c r="G566" s="369"/>
      <c r="H566" s="369"/>
      <c r="I566" s="369"/>
      <c r="J566" s="369"/>
      <c r="K566" s="369"/>
      <c r="Y566" s="369"/>
    </row>
    <row r="567" spans="7:25" x14ac:dyDescent="0.25">
      <c r="G567" s="369"/>
      <c r="H567" s="369"/>
      <c r="I567" s="369"/>
      <c r="J567" s="369"/>
      <c r="K567" s="369"/>
      <c r="Y567" s="369"/>
    </row>
    <row r="568" spans="7:25" x14ac:dyDescent="0.25">
      <c r="G568" s="369"/>
      <c r="H568" s="369"/>
      <c r="I568" s="369"/>
      <c r="J568" s="369"/>
      <c r="K568" s="369"/>
      <c r="Y568" s="369"/>
    </row>
    <row r="569" spans="7:25" x14ac:dyDescent="0.25">
      <c r="G569" s="369"/>
      <c r="H569" s="369"/>
      <c r="I569" s="369"/>
      <c r="J569" s="369"/>
      <c r="K569" s="369"/>
      <c r="Y569" s="369"/>
    </row>
    <row r="570" spans="7:25" x14ac:dyDescent="0.25">
      <c r="G570" s="369"/>
      <c r="H570" s="369"/>
      <c r="I570" s="369"/>
      <c r="J570" s="369"/>
      <c r="K570" s="369"/>
      <c r="Y570" s="369"/>
    </row>
    <row r="571" spans="7:25" x14ac:dyDescent="0.25">
      <c r="G571" s="369"/>
      <c r="H571" s="369"/>
      <c r="I571" s="369"/>
      <c r="J571" s="369"/>
      <c r="K571" s="369"/>
      <c r="Y571" s="369"/>
    </row>
    <row r="572" spans="7:25" x14ac:dyDescent="0.25">
      <c r="G572" s="369"/>
      <c r="H572" s="369"/>
      <c r="I572" s="369"/>
      <c r="J572" s="369"/>
      <c r="K572" s="369"/>
      <c r="Y572" s="369"/>
    </row>
    <row r="573" spans="7:25" x14ac:dyDescent="0.25">
      <c r="G573" s="369"/>
      <c r="H573" s="369"/>
      <c r="I573" s="369"/>
      <c r="J573" s="369"/>
      <c r="K573" s="369"/>
      <c r="Y573" s="369"/>
    </row>
    <row r="574" spans="7:25" x14ac:dyDescent="0.25">
      <c r="G574" s="369"/>
      <c r="H574" s="369"/>
      <c r="I574" s="369"/>
      <c r="J574" s="369"/>
      <c r="K574" s="369"/>
      <c r="Y574" s="369"/>
    </row>
    <row r="575" spans="7:25" x14ac:dyDescent="0.25">
      <c r="G575" s="369"/>
      <c r="H575" s="369"/>
      <c r="I575" s="369"/>
      <c r="J575" s="369"/>
      <c r="K575" s="369"/>
      <c r="Y575" s="369"/>
    </row>
    <row r="576" spans="7:25" x14ac:dyDescent="0.25">
      <c r="G576" s="369"/>
      <c r="H576" s="369"/>
      <c r="I576" s="369"/>
      <c r="J576" s="369"/>
      <c r="K576" s="369"/>
      <c r="Y576" s="369"/>
    </row>
    <row r="577" spans="7:25" x14ac:dyDescent="0.25">
      <c r="G577" s="369"/>
      <c r="H577" s="369"/>
      <c r="I577" s="369"/>
      <c r="J577" s="369"/>
      <c r="K577" s="369"/>
      <c r="Y577" s="369"/>
    </row>
    <row r="578" spans="7:25" x14ac:dyDescent="0.25">
      <c r="G578" s="369"/>
      <c r="H578" s="369"/>
      <c r="I578" s="369"/>
      <c r="J578" s="369"/>
      <c r="K578" s="369"/>
      <c r="Y578" s="369"/>
    </row>
    <row r="579" spans="7:25" x14ac:dyDescent="0.25">
      <c r="G579" s="369"/>
      <c r="H579" s="369"/>
      <c r="I579" s="369"/>
      <c r="J579" s="369"/>
      <c r="K579" s="369"/>
      <c r="Y579" s="369"/>
    </row>
    <row r="580" spans="7:25" x14ac:dyDescent="0.25">
      <c r="G580" s="369"/>
      <c r="H580" s="369"/>
      <c r="I580" s="369"/>
      <c r="J580" s="369"/>
      <c r="K580" s="369"/>
      <c r="Y580" s="369"/>
    </row>
    <row r="581" spans="7:25" x14ac:dyDescent="0.25">
      <c r="G581" s="369"/>
      <c r="H581" s="369"/>
      <c r="I581" s="369"/>
      <c r="J581" s="369"/>
      <c r="K581" s="369"/>
      <c r="Y581" s="369"/>
    </row>
    <row r="582" spans="7:25" x14ac:dyDescent="0.25">
      <c r="G582" s="369"/>
      <c r="H582" s="369"/>
      <c r="I582" s="369"/>
      <c r="J582" s="369"/>
      <c r="K582" s="369"/>
      <c r="Y582" s="369"/>
    </row>
    <row r="583" spans="7:25" x14ac:dyDescent="0.25">
      <c r="G583" s="369"/>
      <c r="H583" s="369"/>
      <c r="I583" s="369"/>
      <c r="J583" s="369"/>
      <c r="K583" s="369"/>
      <c r="Y583" s="369"/>
    </row>
    <row r="584" spans="7:25" x14ac:dyDescent="0.25">
      <c r="G584" s="369"/>
      <c r="H584" s="369"/>
      <c r="I584" s="369"/>
      <c r="J584" s="369"/>
      <c r="K584" s="369"/>
      <c r="Y584" s="369"/>
    </row>
    <row r="585" spans="7:25" x14ac:dyDescent="0.25">
      <c r="G585" s="369"/>
      <c r="H585" s="369"/>
      <c r="I585" s="369"/>
      <c r="J585" s="369"/>
      <c r="K585" s="369"/>
      <c r="Y585" s="369"/>
    </row>
    <row r="586" spans="7:25" x14ac:dyDescent="0.25">
      <c r="G586" s="369"/>
      <c r="H586" s="369"/>
      <c r="I586" s="369"/>
      <c r="J586" s="369"/>
      <c r="K586" s="369"/>
      <c r="Y586" s="369"/>
    </row>
    <row r="587" spans="7:25" x14ac:dyDescent="0.25">
      <c r="G587" s="369"/>
      <c r="H587" s="369"/>
      <c r="I587" s="369"/>
      <c r="J587" s="369"/>
      <c r="K587" s="369"/>
      <c r="Y587" s="369"/>
    </row>
    <row r="588" spans="7:25" x14ac:dyDescent="0.25">
      <c r="G588" s="369"/>
      <c r="H588" s="369"/>
      <c r="I588" s="369"/>
      <c r="J588" s="369"/>
      <c r="K588" s="369"/>
      <c r="Y588" s="369"/>
    </row>
    <row r="589" spans="7:25" x14ac:dyDescent="0.25">
      <c r="G589" s="369"/>
      <c r="H589" s="369"/>
      <c r="I589" s="369"/>
      <c r="J589" s="369"/>
      <c r="K589" s="369"/>
      <c r="Y589" s="369"/>
    </row>
    <row r="590" spans="7:25" x14ac:dyDescent="0.25">
      <c r="G590" s="369"/>
      <c r="H590" s="369"/>
      <c r="I590" s="369"/>
      <c r="J590" s="369"/>
      <c r="K590" s="369"/>
      <c r="Y590" s="369"/>
    </row>
    <row r="591" spans="7:25" x14ac:dyDescent="0.25">
      <c r="G591" s="369"/>
      <c r="H591" s="369"/>
      <c r="I591" s="369"/>
      <c r="J591" s="369"/>
      <c r="K591" s="369"/>
      <c r="Y591" s="369"/>
    </row>
    <row r="592" spans="7:25" x14ac:dyDescent="0.25">
      <c r="G592" s="369"/>
      <c r="H592" s="369"/>
      <c r="I592" s="369"/>
      <c r="J592" s="369"/>
      <c r="K592" s="369"/>
      <c r="Y592" s="369"/>
    </row>
    <row r="593" spans="7:25" x14ac:dyDescent="0.25">
      <c r="G593" s="369"/>
      <c r="H593" s="369"/>
      <c r="I593" s="369"/>
      <c r="J593" s="369"/>
      <c r="K593" s="369"/>
      <c r="Y593" s="369"/>
    </row>
    <row r="594" spans="7:25" x14ac:dyDescent="0.25">
      <c r="G594" s="369"/>
      <c r="H594" s="369"/>
      <c r="I594" s="369"/>
      <c r="J594" s="369"/>
      <c r="K594" s="369"/>
      <c r="Y594" s="369"/>
    </row>
    <row r="595" spans="7:25" x14ac:dyDescent="0.25">
      <c r="G595" s="369"/>
      <c r="H595" s="369"/>
      <c r="I595" s="369"/>
      <c r="J595" s="369"/>
      <c r="K595" s="369"/>
      <c r="Y595" s="369"/>
    </row>
    <row r="596" spans="7:25" x14ac:dyDescent="0.25">
      <c r="G596" s="369"/>
      <c r="H596" s="369"/>
      <c r="I596" s="369"/>
      <c r="J596" s="369"/>
      <c r="K596" s="369"/>
      <c r="Y596" s="369"/>
    </row>
    <row r="597" spans="7:25" x14ac:dyDescent="0.25">
      <c r="G597" s="369"/>
      <c r="H597" s="369"/>
      <c r="I597" s="369"/>
      <c r="J597" s="369"/>
      <c r="K597" s="369"/>
      <c r="Y597" s="369"/>
    </row>
    <row r="598" spans="7:25" x14ac:dyDescent="0.25">
      <c r="G598" s="369"/>
      <c r="H598" s="369"/>
      <c r="I598" s="369"/>
      <c r="J598" s="369"/>
      <c r="K598" s="369"/>
      <c r="Y598" s="369"/>
    </row>
    <row r="599" spans="7:25" x14ac:dyDescent="0.25">
      <c r="G599" s="369"/>
      <c r="H599" s="369"/>
      <c r="I599" s="369"/>
      <c r="J599" s="369"/>
      <c r="K599" s="369"/>
      <c r="Y599" s="369"/>
    </row>
    <row r="600" spans="7:25" x14ac:dyDescent="0.25">
      <c r="G600" s="369"/>
      <c r="H600" s="369"/>
      <c r="I600" s="369"/>
      <c r="J600" s="369"/>
      <c r="K600" s="369"/>
      <c r="Y600" s="369"/>
    </row>
    <row r="601" spans="7:25" x14ac:dyDescent="0.25">
      <c r="G601" s="369"/>
      <c r="H601" s="369"/>
      <c r="I601" s="369"/>
      <c r="J601" s="369"/>
      <c r="K601" s="369"/>
      <c r="Y601" s="369"/>
    </row>
    <row r="602" spans="7:25" x14ac:dyDescent="0.25">
      <c r="G602" s="369"/>
      <c r="H602" s="369"/>
      <c r="I602" s="369"/>
      <c r="J602" s="369"/>
      <c r="K602" s="369"/>
      <c r="Y602" s="369"/>
    </row>
    <row r="603" spans="7:25" x14ac:dyDescent="0.25">
      <c r="G603" s="369"/>
      <c r="H603" s="369"/>
      <c r="I603" s="369"/>
      <c r="J603" s="369"/>
      <c r="K603" s="369"/>
      <c r="Y603" s="369"/>
    </row>
    <row r="604" spans="7:25" x14ac:dyDescent="0.25">
      <c r="G604" s="369"/>
      <c r="H604" s="369"/>
      <c r="I604" s="369"/>
      <c r="J604" s="369"/>
      <c r="K604" s="369"/>
      <c r="Y604" s="369"/>
    </row>
    <row r="605" spans="7:25" x14ac:dyDescent="0.25">
      <c r="G605" s="369"/>
      <c r="H605" s="369"/>
      <c r="I605" s="369"/>
      <c r="J605" s="369"/>
      <c r="K605" s="369"/>
      <c r="Y605" s="369"/>
    </row>
    <row r="606" spans="7:25" x14ac:dyDescent="0.25">
      <c r="G606" s="369"/>
      <c r="H606" s="369"/>
      <c r="I606" s="369"/>
      <c r="J606" s="369"/>
      <c r="K606" s="369"/>
      <c r="Y606" s="369"/>
    </row>
    <row r="607" spans="7:25" x14ac:dyDescent="0.25">
      <c r="G607" s="369"/>
      <c r="H607" s="369"/>
      <c r="I607" s="369"/>
      <c r="J607" s="369"/>
      <c r="K607" s="369"/>
      <c r="Y607" s="369"/>
    </row>
    <row r="608" spans="7:25" x14ac:dyDescent="0.25">
      <c r="G608" s="369"/>
      <c r="H608" s="369"/>
      <c r="I608" s="369"/>
      <c r="J608" s="369"/>
      <c r="K608" s="369"/>
      <c r="Y608" s="369"/>
    </row>
    <row r="609" spans="7:25" x14ac:dyDescent="0.25">
      <c r="G609" s="369"/>
      <c r="H609" s="369"/>
      <c r="I609" s="369"/>
      <c r="J609" s="369"/>
      <c r="K609" s="369"/>
      <c r="Y609" s="369"/>
    </row>
    <row r="610" spans="7:25" x14ac:dyDescent="0.25">
      <c r="G610" s="369"/>
      <c r="H610" s="369"/>
      <c r="I610" s="369"/>
      <c r="J610" s="369"/>
      <c r="K610" s="369"/>
      <c r="Y610" s="369"/>
    </row>
    <row r="611" spans="7:25" x14ac:dyDescent="0.25">
      <c r="G611" s="369"/>
      <c r="H611" s="369"/>
      <c r="I611" s="369"/>
      <c r="J611" s="369"/>
      <c r="K611" s="369"/>
      <c r="Y611" s="369"/>
    </row>
    <row r="612" spans="7:25" x14ac:dyDescent="0.25">
      <c r="G612" s="369"/>
      <c r="H612" s="369"/>
      <c r="I612" s="369"/>
      <c r="J612" s="369"/>
      <c r="K612" s="369"/>
      <c r="Y612" s="369"/>
    </row>
    <row r="613" spans="7:25" x14ac:dyDescent="0.25">
      <c r="G613" s="369"/>
      <c r="H613" s="369"/>
      <c r="I613" s="369"/>
      <c r="J613" s="369"/>
      <c r="K613" s="369"/>
      <c r="Y613" s="369"/>
    </row>
    <row r="614" spans="7:25" x14ac:dyDescent="0.25">
      <c r="G614" s="369"/>
      <c r="H614" s="369"/>
      <c r="I614" s="369"/>
      <c r="J614" s="369"/>
      <c r="K614" s="369"/>
      <c r="Y614" s="369"/>
    </row>
    <row r="615" spans="7:25" x14ac:dyDescent="0.25">
      <c r="G615" s="369"/>
      <c r="H615" s="369"/>
      <c r="I615" s="369"/>
      <c r="J615" s="369"/>
      <c r="K615" s="369"/>
      <c r="Y615" s="369"/>
    </row>
    <row r="616" spans="7:25" x14ac:dyDescent="0.25">
      <c r="G616" s="369"/>
      <c r="H616" s="369"/>
      <c r="I616" s="369"/>
      <c r="J616" s="369"/>
      <c r="K616" s="369"/>
      <c r="Y616" s="369"/>
    </row>
    <row r="617" spans="7:25" x14ac:dyDescent="0.25">
      <c r="G617" s="369"/>
      <c r="H617" s="369"/>
      <c r="I617" s="369"/>
      <c r="J617" s="369"/>
      <c r="K617" s="369"/>
      <c r="Y617" s="369"/>
    </row>
    <row r="618" spans="7:25" x14ac:dyDescent="0.25">
      <c r="G618" s="369"/>
      <c r="H618" s="369"/>
      <c r="I618" s="369"/>
      <c r="J618" s="369"/>
      <c r="K618" s="369"/>
      <c r="Y618" s="369"/>
    </row>
    <row r="619" spans="7:25" x14ac:dyDescent="0.25">
      <c r="G619" s="369"/>
      <c r="H619" s="369"/>
      <c r="I619" s="369"/>
      <c r="J619" s="369"/>
      <c r="K619" s="369"/>
      <c r="Y619" s="369"/>
    </row>
    <row r="620" spans="7:25" x14ac:dyDescent="0.25">
      <c r="G620" s="369"/>
      <c r="H620" s="369"/>
      <c r="I620" s="369"/>
      <c r="J620" s="369"/>
      <c r="K620" s="369"/>
      <c r="Y620" s="369"/>
    </row>
    <row r="621" spans="7:25" x14ac:dyDescent="0.25">
      <c r="G621" s="369"/>
      <c r="H621" s="369"/>
      <c r="I621" s="369"/>
      <c r="J621" s="369"/>
      <c r="K621" s="369"/>
      <c r="Y621" s="369"/>
    </row>
    <row r="622" spans="7:25" x14ac:dyDescent="0.25">
      <c r="G622" s="369"/>
      <c r="H622" s="369"/>
      <c r="I622" s="369"/>
      <c r="J622" s="369"/>
      <c r="K622" s="369"/>
      <c r="Y622" s="369"/>
    </row>
    <row r="623" spans="7:25" x14ac:dyDescent="0.25">
      <c r="G623" s="369"/>
      <c r="H623" s="369"/>
      <c r="I623" s="369"/>
      <c r="J623" s="369"/>
      <c r="K623" s="369"/>
      <c r="Y623" s="369"/>
    </row>
    <row r="624" spans="7:25" x14ac:dyDescent="0.25">
      <c r="G624" s="369"/>
      <c r="H624" s="369"/>
      <c r="I624" s="369"/>
      <c r="J624" s="369"/>
      <c r="K624" s="369"/>
      <c r="Y624" s="369"/>
    </row>
    <row r="625" spans="7:25" x14ac:dyDescent="0.25">
      <c r="G625" s="369"/>
      <c r="H625" s="369"/>
      <c r="I625" s="369"/>
      <c r="J625" s="369"/>
      <c r="K625" s="369"/>
      <c r="Y625" s="369"/>
    </row>
    <row r="626" spans="7:25" x14ac:dyDescent="0.25">
      <c r="G626" s="369"/>
      <c r="H626" s="369"/>
      <c r="I626" s="369"/>
      <c r="J626" s="369"/>
      <c r="K626" s="369"/>
      <c r="Y626" s="369"/>
    </row>
    <row r="627" spans="7:25" x14ac:dyDescent="0.25">
      <c r="G627" s="369"/>
      <c r="H627" s="369"/>
      <c r="I627" s="369"/>
      <c r="J627" s="369"/>
      <c r="K627" s="369"/>
      <c r="Y627" s="369"/>
    </row>
    <row r="628" spans="7:25" x14ac:dyDescent="0.25">
      <c r="G628" s="369"/>
      <c r="H628" s="369"/>
      <c r="I628" s="369"/>
      <c r="J628" s="369"/>
      <c r="K628" s="369"/>
      <c r="Y628" s="369"/>
    </row>
    <row r="629" spans="7:25" x14ac:dyDescent="0.25">
      <c r="G629" s="369"/>
      <c r="H629" s="369"/>
      <c r="I629" s="369"/>
      <c r="J629" s="369"/>
      <c r="K629" s="369"/>
      <c r="Y629" s="369"/>
    </row>
    <row r="630" spans="7:25" x14ac:dyDescent="0.25">
      <c r="G630" s="369"/>
      <c r="H630" s="369"/>
      <c r="I630" s="369"/>
      <c r="J630" s="369"/>
      <c r="K630" s="369"/>
      <c r="Y630" s="369"/>
    </row>
    <row r="631" spans="7:25" x14ac:dyDescent="0.25">
      <c r="G631" s="369"/>
      <c r="H631" s="369"/>
      <c r="I631" s="369"/>
      <c r="J631" s="369"/>
      <c r="K631" s="369"/>
      <c r="Y631" s="369"/>
    </row>
    <row r="632" spans="7:25" x14ac:dyDescent="0.25">
      <c r="G632" s="369"/>
      <c r="H632" s="369"/>
      <c r="I632" s="369"/>
      <c r="J632" s="369"/>
      <c r="K632" s="369"/>
      <c r="Y632" s="369"/>
    </row>
    <row r="633" spans="7:25" x14ac:dyDescent="0.25">
      <c r="G633" s="369"/>
      <c r="H633" s="369"/>
      <c r="I633" s="369"/>
      <c r="J633" s="369"/>
      <c r="K633" s="369"/>
      <c r="Y633" s="369"/>
    </row>
    <row r="634" spans="7:25" x14ac:dyDescent="0.25">
      <c r="G634" s="369"/>
      <c r="H634" s="369"/>
      <c r="I634" s="369"/>
      <c r="J634" s="369"/>
      <c r="K634" s="369"/>
      <c r="Y634" s="369"/>
    </row>
    <row r="635" spans="7:25" x14ac:dyDescent="0.25">
      <c r="G635" s="369"/>
      <c r="H635" s="369"/>
      <c r="I635" s="369"/>
      <c r="J635" s="369"/>
      <c r="K635" s="369"/>
      <c r="Y635" s="369"/>
    </row>
    <row r="636" spans="7:25" x14ac:dyDescent="0.25">
      <c r="G636" s="369"/>
      <c r="H636" s="369"/>
      <c r="I636" s="369"/>
      <c r="J636" s="369"/>
      <c r="K636" s="369"/>
      <c r="Y636" s="369"/>
    </row>
    <row r="637" spans="7:25" x14ac:dyDescent="0.25">
      <c r="G637" s="369"/>
      <c r="H637" s="369"/>
      <c r="I637" s="369"/>
      <c r="J637" s="369"/>
      <c r="K637" s="369"/>
      <c r="Y637" s="369"/>
    </row>
    <row r="638" spans="7:25" x14ac:dyDescent="0.25">
      <c r="G638" s="369"/>
      <c r="H638" s="369"/>
      <c r="I638" s="369"/>
      <c r="J638" s="369"/>
      <c r="K638" s="369"/>
      <c r="Y638" s="369"/>
    </row>
    <row r="639" spans="7:25" x14ac:dyDescent="0.25">
      <c r="G639" s="369"/>
      <c r="H639" s="369"/>
      <c r="I639" s="369"/>
      <c r="J639" s="369"/>
      <c r="K639" s="369"/>
      <c r="Y639" s="369"/>
    </row>
    <row r="640" spans="7:25" x14ac:dyDescent="0.25">
      <c r="G640" s="369"/>
      <c r="H640" s="369"/>
      <c r="I640" s="369"/>
      <c r="J640" s="369"/>
      <c r="K640" s="369"/>
      <c r="Y640" s="369"/>
    </row>
    <row r="641" spans="7:25" x14ac:dyDescent="0.25">
      <c r="G641" s="369"/>
      <c r="H641" s="369"/>
      <c r="I641" s="369"/>
      <c r="J641" s="369"/>
      <c r="K641" s="369"/>
      <c r="Y641" s="369"/>
    </row>
    <row r="642" spans="7:25" x14ac:dyDescent="0.25">
      <c r="G642" s="369"/>
      <c r="H642" s="369"/>
      <c r="I642" s="369"/>
      <c r="J642" s="369"/>
      <c r="K642" s="369"/>
      <c r="Y642" s="369"/>
    </row>
    <row r="643" spans="7:25" x14ac:dyDescent="0.25">
      <c r="G643" s="369"/>
      <c r="H643" s="369"/>
      <c r="I643" s="369"/>
      <c r="J643" s="369"/>
      <c r="K643" s="369"/>
      <c r="Y643" s="369"/>
    </row>
    <row r="644" spans="7:25" x14ac:dyDescent="0.25">
      <c r="G644" s="369"/>
      <c r="H644" s="369"/>
      <c r="I644" s="369"/>
      <c r="J644" s="369"/>
      <c r="K644" s="369"/>
      <c r="Y644" s="369"/>
    </row>
    <row r="645" spans="7:25" x14ac:dyDescent="0.25">
      <c r="G645" s="369"/>
      <c r="H645" s="369"/>
      <c r="I645" s="369"/>
      <c r="J645" s="369"/>
      <c r="K645" s="369"/>
      <c r="Y645" s="369"/>
    </row>
    <row r="646" spans="7:25" x14ac:dyDescent="0.25">
      <c r="G646" s="369"/>
      <c r="H646" s="369"/>
      <c r="I646" s="369"/>
      <c r="J646" s="369"/>
      <c r="K646" s="369"/>
      <c r="Y646" s="369"/>
    </row>
    <row r="647" spans="7:25" x14ac:dyDescent="0.25">
      <c r="G647" s="369"/>
      <c r="H647" s="369"/>
      <c r="I647" s="369"/>
      <c r="J647" s="369"/>
      <c r="K647" s="369"/>
      <c r="Y647" s="369"/>
    </row>
    <row r="648" spans="7:25" x14ac:dyDescent="0.25">
      <c r="G648" s="369"/>
      <c r="H648" s="369"/>
      <c r="I648" s="369"/>
      <c r="J648" s="369"/>
      <c r="K648" s="369"/>
      <c r="Y648" s="369"/>
    </row>
    <row r="649" spans="7:25" x14ac:dyDescent="0.25">
      <c r="G649" s="369"/>
      <c r="H649" s="369"/>
      <c r="I649" s="369"/>
      <c r="J649" s="369"/>
      <c r="K649" s="369"/>
      <c r="Y649" s="369"/>
    </row>
    <row r="650" spans="7:25" x14ac:dyDescent="0.25">
      <c r="G650" s="369"/>
      <c r="H650" s="369"/>
      <c r="I650" s="369"/>
      <c r="J650" s="369"/>
      <c r="K650" s="369"/>
      <c r="Y650" s="369"/>
    </row>
    <row r="651" spans="7:25" x14ac:dyDescent="0.25">
      <c r="G651" s="369"/>
      <c r="H651" s="369"/>
      <c r="I651" s="369"/>
      <c r="J651" s="369"/>
      <c r="K651" s="369"/>
      <c r="Y651" s="369"/>
    </row>
    <row r="652" spans="7:25" x14ac:dyDescent="0.25">
      <c r="G652" s="369"/>
      <c r="H652" s="369"/>
      <c r="I652" s="369"/>
      <c r="J652" s="369"/>
      <c r="K652" s="369"/>
      <c r="Y652" s="369"/>
    </row>
    <row r="653" spans="7:25" x14ac:dyDescent="0.25">
      <c r="G653" s="369"/>
      <c r="H653" s="369"/>
      <c r="I653" s="369"/>
      <c r="J653" s="369"/>
      <c r="K653" s="369"/>
      <c r="Y653" s="369"/>
    </row>
    <row r="654" spans="7:25" x14ac:dyDescent="0.25">
      <c r="G654" s="369"/>
      <c r="H654" s="369"/>
      <c r="I654" s="369"/>
      <c r="J654" s="369"/>
      <c r="K654" s="369"/>
      <c r="Y654" s="369"/>
    </row>
    <row r="655" spans="7:25" x14ac:dyDescent="0.25">
      <c r="G655" s="369"/>
      <c r="H655" s="369"/>
      <c r="I655" s="369"/>
      <c r="J655" s="369"/>
      <c r="K655" s="369"/>
      <c r="Y655" s="369"/>
    </row>
    <row r="656" spans="7:25" x14ac:dyDescent="0.25">
      <c r="G656" s="369"/>
      <c r="H656" s="369"/>
      <c r="I656" s="369"/>
      <c r="J656" s="369"/>
      <c r="K656" s="369"/>
      <c r="Y656" s="369"/>
    </row>
    <row r="657" spans="7:25" x14ac:dyDescent="0.25">
      <c r="G657" s="369"/>
      <c r="H657" s="369"/>
      <c r="I657" s="369"/>
      <c r="J657" s="369"/>
      <c r="K657" s="369"/>
      <c r="Y657" s="369"/>
    </row>
    <row r="658" spans="7:25" x14ac:dyDescent="0.25">
      <c r="G658" s="369"/>
      <c r="H658" s="369"/>
      <c r="I658" s="369"/>
      <c r="J658" s="369"/>
      <c r="K658" s="369"/>
      <c r="Y658" s="369"/>
    </row>
    <row r="659" spans="7:25" x14ac:dyDescent="0.25">
      <c r="G659" s="369"/>
      <c r="H659" s="369"/>
      <c r="I659" s="369"/>
      <c r="J659" s="369"/>
      <c r="K659" s="369"/>
      <c r="Y659" s="369"/>
    </row>
    <row r="660" spans="7:25" x14ac:dyDescent="0.25">
      <c r="G660" s="369"/>
      <c r="H660" s="369"/>
      <c r="I660" s="369"/>
      <c r="J660" s="369"/>
      <c r="K660" s="369"/>
      <c r="Y660" s="369"/>
    </row>
    <row r="661" spans="7:25" x14ac:dyDescent="0.25">
      <c r="G661" s="369"/>
      <c r="H661" s="369"/>
      <c r="I661" s="369"/>
      <c r="J661" s="369"/>
      <c r="K661" s="369"/>
      <c r="Y661" s="369"/>
    </row>
    <row r="662" spans="7:25" x14ac:dyDescent="0.25">
      <c r="G662" s="369"/>
      <c r="H662" s="369"/>
      <c r="I662" s="369"/>
      <c r="J662" s="369"/>
      <c r="K662" s="369"/>
      <c r="Y662" s="369"/>
    </row>
    <row r="663" spans="7:25" x14ac:dyDescent="0.25">
      <c r="G663" s="369"/>
      <c r="H663" s="369"/>
      <c r="I663" s="369"/>
      <c r="J663" s="369"/>
      <c r="K663" s="369"/>
      <c r="Y663" s="369"/>
    </row>
    <row r="664" spans="7:25" x14ac:dyDescent="0.25">
      <c r="G664" s="369"/>
      <c r="H664" s="369"/>
      <c r="I664" s="369"/>
      <c r="J664" s="369"/>
      <c r="K664" s="369"/>
      <c r="Y664" s="369"/>
    </row>
    <row r="665" spans="7:25" x14ac:dyDescent="0.25">
      <c r="G665" s="369"/>
      <c r="H665" s="369"/>
      <c r="I665" s="369"/>
      <c r="J665" s="369"/>
      <c r="K665" s="369"/>
      <c r="Y665" s="369"/>
    </row>
    <row r="666" spans="7:25" x14ac:dyDescent="0.25">
      <c r="G666" s="369"/>
      <c r="H666" s="369"/>
      <c r="I666" s="369"/>
      <c r="J666" s="369"/>
      <c r="K666" s="369"/>
      <c r="Y666" s="369"/>
    </row>
    <row r="667" spans="7:25" x14ac:dyDescent="0.25">
      <c r="G667" s="369"/>
      <c r="H667" s="369"/>
      <c r="I667" s="369"/>
      <c r="J667" s="369"/>
      <c r="K667" s="369"/>
      <c r="Y667" s="369"/>
    </row>
    <row r="668" spans="7:25" x14ac:dyDescent="0.25">
      <c r="G668" s="369"/>
      <c r="H668" s="369"/>
      <c r="I668" s="369"/>
      <c r="J668" s="369"/>
      <c r="K668" s="369"/>
      <c r="Y668" s="369"/>
    </row>
    <row r="669" spans="7:25" x14ac:dyDescent="0.25">
      <c r="G669" s="369"/>
      <c r="H669" s="369"/>
      <c r="I669" s="369"/>
      <c r="J669" s="369"/>
      <c r="K669" s="369"/>
      <c r="Y669" s="369"/>
    </row>
    <row r="670" spans="7:25" x14ac:dyDescent="0.25">
      <c r="G670" s="369"/>
      <c r="H670" s="369"/>
      <c r="I670" s="369"/>
      <c r="J670" s="369"/>
      <c r="K670" s="369"/>
      <c r="Y670" s="369"/>
    </row>
    <row r="671" spans="7:25" x14ac:dyDescent="0.25">
      <c r="G671" s="369"/>
      <c r="H671" s="369"/>
      <c r="I671" s="369"/>
      <c r="J671" s="369"/>
      <c r="K671" s="369"/>
      <c r="Y671" s="369"/>
    </row>
    <row r="672" spans="7:25" x14ac:dyDescent="0.25">
      <c r="G672" s="369"/>
      <c r="H672" s="369"/>
      <c r="I672" s="369"/>
      <c r="J672" s="369"/>
      <c r="K672" s="369"/>
      <c r="Y672" s="369"/>
    </row>
    <row r="673" spans="7:25" x14ac:dyDescent="0.25">
      <c r="G673" s="369"/>
      <c r="H673" s="369"/>
      <c r="I673" s="369"/>
      <c r="J673" s="369"/>
      <c r="K673" s="369"/>
      <c r="Y673" s="369"/>
    </row>
    <row r="674" spans="7:25" x14ac:dyDescent="0.25">
      <c r="G674" s="369"/>
      <c r="H674" s="369"/>
      <c r="I674" s="369"/>
      <c r="J674" s="369"/>
      <c r="K674" s="369"/>
      <c r="Y674" s="369"/>
    </row>
    <row r="675" spans="7:25" x14ac:dyDescent="0.25">
      <c r="G675" s="369"/>
      <c r="H675" s="369"/>
      <c r="I675" s="369"/>
      <c r="J675" s="369"/>
      <c r="K675" s="369"/>
      <c r="Y675" s="369"/>
    </row>
    <row r="676" spans="7:25" x14ac:dyDescent="0.25">
      <c r="G676" s="369"/>
      <c r="H676" s="369"/>
      <c r="I676" s="369"/>
      <c r="J676" s="369"/>
      <c r="K676" s="369"/>
      <c r="Y676" s="369"/>
    </row>
    <row r="677" spans="7:25" x14ac:dyDescent="0.25">
      <c r="G677" s="369"/>
      <c r="H677" s="369"/>
      <c r="I677" s="369"/>
      <c r="J677" s="369"/>
      <c r="K677" s="369"/>
      <c r="Y677" s="369"/>
    </row>
    <row r="678" spans="7:25" x14ac:dyDescent="0.25">
      <c r="G678" s="369"/>
      <c r="H678" s="369"/>
      <c r="I678" s="369"/>
      <c r="J678" s="369"/>
      <c r="K678" s="369"/>
      <c r="Y678" s="369"/>
    </row>
    <row r="679" spans="7:25" x14ac:dyDescent="0.25">
      <c r="G679" s="369"/>
      <c r="H679" s="369"/>
      <c r="I679" s="369"/>
      <c r="J679" s="369"/>
      <c r="K679" s="369"/>
      <c r="Y679" s="369"/>
    </row>
    <row r="680" spans="7:25" x14ac:dyDescent="0.25">
      <c r="G680" s="369"/>
      <c r="H680" s="369"/>
      <c r="I680" s="369"/>
      <c r="J680" s="369"/>
      <c r="K680" s="369"/>
      <c r="Y680" s="369"/>
    </row>
    <row r="681" spans="7:25" x14ac:dyDescent="0.25">
      <c r="G681" s="369"/>
      <c r="H681" s="369"/>
      <c r="I681" s="369"/>
      <c r="J681" s="369"/>
      <c r="K681" s="369"/>
      <c r="Y681" s="369"/>
    </row>
    <row r="682" spans="7:25" x14ac:dyDescent="0.25">
      <c r="G682" s="369"/>
      <c r="H682" s="369"/>
      <c r="I682" s="369"/>
      <c r="J682" s="369"/>
      <c r="K682" s="369"/>
      <c r="Y682" s="369"/>
    </row>
    <row r="683" spans="7:25" x14ac:dyDescent="0.25">
      <c r="G683" s="369"/>
      <c r="H683" s="369"/>
      <c r="I683" s="369"/>
      <c r="J683" s="369"/>
      <c r="K683" s="369"/>
      <c r="Y683" s="369"/>
    </row>
    <row r="684" spans="7:25" x14ac:dyDescent="0.25">
      <c r="G684" s="369"/>
      <c r="H684" s="369"/>
      <c r="I684" s="369"/>
      <c r="J684" s="369"/>
      <c r="K684" s="369"/>
      <c r="Y684" s="369"/>
    </row>
    <row r="685" spans="7:25" x14ac:dyDescent="0.25">
      <c r="G685" s="369"/>
      <c r="H685" s="369"/>
      <c r="I685" s="369"/>
      <c r="J685" s="369"/>
      <c r="K685" s="369"/>
      <c r="Y685" s="369"/>
    </row>
    <row r="686" spans="7:25" x14ac:dyDescent="0.25">
      <c r="G686" s="369"/>
      <c r="H686" s="369"/>
      <c r="I686" s="369"/>
      <c r="J686" s="369"/>
      <c r="K686" s="369"/>
      <c r="Y686" s="369"/>
    </row>
    <row r="687" spans="7:25" x14ac:dyDescent="0.25">
      <c r="G687" s="369"/>
      <c r="H687" s="369"/>
      <c r="I687" s="369"/>
      <c r="J687" s="369"/>
      <c r="K687" s="369"/>
      <c r="Y687" s="369"/>
    </row>
    <row r="688" spans="7:25" x14ac:dyDescent="0.25">
      <c r="G688" s="369"/>
      <c r="H688" s="369"/>
      <c r="I688" s="369"/>
      <c r="J688" s="369"/>
      <c r="K688" s="369"/>
      <c r="Y688" s="369"/>
    </row>
    <row r="689" spans="7:25" x14ac:dyDescent="0.25">
      <c r="G689" s="369"/>
      <c r="H689" s="369"/>
      <c r="I689" s="369"/>
      <c r="J689" s="369"/>
      <c r="K689" s="369"/>
      <c r="Y689" s="369"/>
    </row>
    <row r="690" spans="7:25" x14ac:dyDescent="0.25">
      <c r="G690" s="369"/>
      <c r="H690" s="369"/>
      <c r="I690" s="369"/>
      <c r="J690" s="369"/>
      <c r="K690" s="369"/>
      <c r="Y690" s="369"/>
    </row>
    <row r="691" spans="7:25" x14ac:dyDescent="0.25">
      <c r="G691" s="369"/>
      <c r="H691" s="369"/>
      <c r="I691" s="369"/>
      <c r="J691" s="369"/>
      <c r="K691" s="369"/>
      <c r="Y691" s="369"/>
    </row>
    <row r="692" spans="7:25" x14ac:dyDescent="0.25">
      <c r="G692" s="369"/>
      <c r="H692" s="369"/>
      <c r="I692" s="369"/>
      <c r="J692" s="369"/>
      <c r="K692" s="369"/>
      <c r="Y692" s="369"/>
    </row>
    <row r="693" spans="7:25" x14ac:dyDescent="0.25">
      <c r="G693" s="369"/>
      <c r="H693" s="369"/>
      <c r="I693" s="369"/>
      <c r="J693" s="369"/>
      <c r="K693" s="369"/>
      <c r="Y693" s="369"/>
    </row>
    <row r="694" spans="7:25" x14ac:dyDescent="0.25">
      <c r="G694" s="369"/>
      <c r="H694" s="369"/>
      <c r="I694" s="369"/>
      <c r="J694" s="369"/>
      <c r="K694" s="369"/>
      <c r="Y694" s="369"/>
    </row>
    <row r="695" spans="7:25" x14ac:dyDescent="0.25">
      <c r="G695" s="369"/>
      <c r="H695" s="369"/>
      <c r="I695" s="369"/>
      <c r="J695" s="369"/>
      <c r="K695" s="369"/>
      <c r="Y695" s="369"/>
    </row>
    <row r="696" spans="7:25" x14ac:dyDescent="0.25">
      <c r="G696" s="369"/>
      <c r="H696" s="369"/>
      <c r="I696" s="369"/>
      <c r="J696" s="369"/>
      <c r="K696" s="369"/>
      <c r="Y696" s="369"/>
    </row>
    <row r="697" spans="7:25" x14ac:dyDescent="0.25">
      <c r="G697" s="369"/>
      <c r="H697" s="369"/>
      <c r="I697" s="369"/>
      <c r="J697" s="369"/>
      <c r="K697" s="369"/>
      <c r="Y697" s="369"/>
    </row>
    <row r="698" spans="7:25" x14ac:dyDescent="0.25">
      <c r="G698" s="369"/>
      <c r="H698" s="369"/>
      <c r="I698" s="369"/>
      <c r="J698" s="369"/>
      <c r="K698" s="369"/>
      <c r="Y698" s="369"/>
    </row>
    <row r="699" spans="7:25" x14ac:dyDescent="0.25">
      <c r="G699" s="369"/>
      <c r="H699" s="369"/>
      <c r="I699" s="369"/>
      <c r="J699" s="369"/>
      <c r="K699" s="369"/>
      <c r="Y699" s="369"/>
    </row>
    <row r="700" spans="7:25" x14ac:dyDescent="0.25">
      <c r="G700" s="369"/>
      <c r="H700" s="369"/>
      <c r="I700" s="369"/>
      <c r="J700" s="369"/>
      <c r="K700" s="369"/>
      <c r="Y700" s="369"/>
    </row>
    <row r="701" spans="7:25" x14ac:dyDescent="0.25">
      <c r="G701" s="369"/>
      <c r="H701" s="369"/>
      <c r="I701" s="369"/>
      <c r="J701" s="369"/>
      <c r="K701" s="369"/>
      <c r="Y701" s="369"/>
    </row>
    <row r="702" spans="7:25" x14ac:dyDescent="0.25">
      <c r="G702" s="369"/>
      <c r="H702" s="369"/>
      <c r="I702" s="369"/>
      <c r="J702" s="369"/>
      <c r="K702" s="369"/>
      <c r="Y702" s="369"/>
    </row>
    <row r="703" spans="7:25" x14ac:dyDescent="0.25">
      <c r="G703" s="369"/>
      <c r="H703" s="369"/>
      <c r="I703" s="369"/>
      <c r="J703" s="369"/>
      <c r="K703" s="369"/>
      <c r="Y703" s="369"/>
    </row>
    <row r="704" spans="7:25" x14ac:dyDescent="0.25">
      <c r="G704" s="369"/>
      <c r="H704" s="369"/>
      <c r="I704" s="369"/>
      <c r="J704" s="369"/>
      <c r="K704" s="369"/>
      <c r="Y704" s="369"/>
    </row>
    <row r="705" spans="7:25" x14ac:dyDescent="0.25">
      <c r="G705" s="369"/>
      <c r="H705" s="369"/>
      <c r="I705" s="369"/>
      <c r="J705" s="369"/>
      <c r="K705" s="369"/>
      <c r="Y705" s="369"/>
    </row>
    <row r="706" spans="7:25" x14ac:dyDescent="0.25">
      <c r="G706" s="369"/>
      <c r="H706" s="369"/>
      <c r="I706" s="369"/>
      <c r="J706" s="369"/>
      <c r="K706" s="369"/>
      <c r="Y706" s="369"/>
    </row>
    <row r="707" spans="7:25" x14ac:dyDescent="0.25">
      <c r="G707" s="369"/>
      <c r="H707" s="369"/>
      <c r="I707" s="369"/>
      <c r="J707" s="369"/>
      <c r="K707" s="369"/>
      <c r="Y707" s="369"/>
    </row>
    <row r="708" spans="7:25" x14ac:dyDescent="0.25">
      <c r="G708" s="369"/>
      <c r="H708" s="369"/>
      <c r="I708" s="369"/>
      <c r="J708" s="369"/>
      <c r="K708" s="369"/>
      <c r="Y708" s="369"/>
    </row>
    <row r="709" spans="7:25" x14ac:dyDescent="0.25">
      <c r="G709" s="369"/>
      <c r="H709" s="369"/>
      <c r="I709" s="369"/>
      <c r="J709" s="369"/>
      <c r="K709" s="369"/>
      <c r="Y709" s="369"/>
    </row>
    <row r="710" spans="7:25" x14ac:dyDescent="0.25">
      <c r="G710" s="369"/>
      <c r="H710" s="369"/>
      <c r="I710" s="369"/>
      <c r="J710" s="369"/>
      <c r="K710" s="369"/>
      <c r="Y710" s="369"/>
    </row>
    <row r="711" spans="7:25" x14ac:dyDescent="0.25">
      <c r="G711" s="369"/>
      <c r="H711" s="369"/>
      <c r="I711" s="369"/>
      <c r="J711" s="369"/>
      <c r="K711" s="369"/>
      <c r="Y711" s="369"/>
    </row>
    <row r="712" spans="7:25" x14ac:dyDescent="0.25">
      <c r="G712" s="369"/>
      <c r="H712" s="369"/>
      <c r="I712" s="369"/>
      <c r="J712" s="369"/>
      <c r="K712" s="369"/>
      <c r="Y712" s="369"/>
    </row>
    <row r="713" spans="7:25" x14ac:dyDescent="0.25">
      <c r="G713" s="369"/>
      <c r="H713" s="369"/>
      <c r="I713" s="369"/>
      <c r="J713" s="369"/>
      <c r="K713" s="369"/>
      <c r="Y713" s="369"/>
    </row>
    <row r="714" spans="7:25" x14ac:dyDescent="0.25">
      <c r="G714" s="369"/>
      <c r="H714" s="369"/>
      <c r="I714" s="369"/>
      <c r="J714" s="369"/>
      <c r="K714" s="369"/>
      <c r="Y714" s="369"/>
    </row>
    <row r="715" spans="7:25" x14ac:dyDescent="0.25">
      <c r="G715" s="369"/>
      <c r="H715" s="369"/>
      <c r="I715" s="369"/>
      <c r="J715" s="369"/>
      <c r="K715" s="369"/>
      <c r="Y715" s="369"/>
    </row>
    <row r="716" spans="7:25" x14ac:dyDescent="0.25">
      <c r="G716" s="369"/>
      <c r="H716" s="369"/>
      <c r="I716" s="369"/>
      <c r="J716" s="369"/>
      <c r="K716" s="369"/>
      <c r="Y716" s="369"/>
    </row>
    <row r="717" spans="7:25" x14ac:dyDescent="0.25">
      <c r="G717" s="369"/>
      <c r="H717" s="369"/>
      <c r="I717" s="369"/>
      <c r="J717" s="369"/>
      <c r="K717" s="369"/>
      <c r="Y717" s="369"/>
    </row>
    <row r="718" spans="7:25" x14ac:dyDescent="0.25">
      <c r="G718" s="369"/>
      <c r="H718" s="369"/>
      <c r="I718" s="369"/>
      <c r="J718" s="369"/>
      <c r="K718" s="369"/>
      <c r="Y718" s="369"/>
    </row>
    <row r="719" spans="7:25" x14ac:dyDescent="0.25">
      <c r="G719" s="369"/>
      <c r="H719" s="369"/>
      <c r="I719" s="369"/>
      <c r="J719" s="369"/>
      <c r="K719" s="369"/>
      <c r="Y719" s="369"/>
    </row>
    <row r="720" spans="7:25" x14ac:dyDescent="0.25">
      <c r="G720" s="369"/>
      <c r="H720" s="369"/>
      <c r="I720" s="369"/>
      <c r="J720" s="369"/>
      <c r="K720" s="369"/>
      <c r="Y720" s="369"/>
    </row>
    <row r="721" spans="7:25" x14ac:dyDescent="0.25">
      <c r="G721" s="369"/>
      <c r="H721" s="369"/>
      <c r="I721" s="369"/>
      <c r="J721" s="369"/>
      <c r="K721" s="369"/>
      <c r="Y721" s="369"/>
    </row>
    <row r="722" spans="7:25" x14ac:dyDescent="0.25">
      <c r="G722" s="369"/>
      <c r="H722" s="369"/>
      <c r="I722" s="369"/>
      <c r="J722" s="369"/>
      <c r="K722" s="369"/>
      <c r="Y722" s="369"/>
    </row>
    <row r="723" spans="7:25" x14ac:dyDescent="0.25">
      <c r="G723" s="369"/>
      <c r="H723" s="369"/>
      <c r="I723" s="369"/>
      <c r="J723" s="369"/>
      <c r="K723" s="369"/>
      <c r="Y723" s="369"/>
    </row>
    <row r="724" spans="7:25" x14ac:dyDescent="0.25">
      <c r="G724" s="369"/>
      <c r="H724" s="369"/>
      <c r="I724" s="369"/>
      <c r="J724" s="369"/>
      <c r="K724" s="369"/>
      <c r="Y724" s="369"/>
    </row>
    <row r="725" spans="7:25" x14ac:dyDescent="0.25">
      <c r="G725" s="369"/>
      <c r="H725" s="369"/>
      <c r="I725" s="369"/>
      <c r="J725" s="369"/>
      <c r="K725" s="369"/>
      <c r="Y725" s="369"/>
    </row>
    <row r="726" spans="7:25" x14ac:dyDescent="0.25">
      <c r="G726" s="369"/>
      <c r="H726" s="369"/>
      <c r="I726" s="369"/>
      <c r="J726" s="369"/>
      <c r="K726" s="369"/>
      <c r="Y726" s="369"/>
    </row>
    <row r="727" spans="7:25" x14ac:dyDescent="0.25">
      <c r="G727" s="369"/>
      <c r="H727" s="369"/>
      <c r="I727" s="369"/>
      <c r="J727" s="369"/>
      <c r="K727" s="369"/>
      <c r="Y727" s="369"/>
    </row>
    <row r="728" spans="7:25" x14ac:dyDescent="0.25">
      <c r="G728" s="369"/>
      <c r="H728" s="369"/>
      <c r="I728" s="369"/>
      <c r="J728" s="369"/>
      <c r="K728" s="369"/>
      <c r="Y728" s="369"/>
    </row>
    <row r="729" spans="7:25" x14ac:dyDescent="0.25">
      <c r="G729" s="369"/>
      <c r="H729" s="369"/>
      <c r="I729" s="369"/>
      <c r="J729" s="369"/>
      <c r="K729" s="369"/>
      <c r="Y729" s="369"/>
    </row>
    <row r="730" spans="7:25" x14ac:dyDescent="0.25">
      <c r="G730" s="369"/>
      <c r="H730" s="369"/>
      <c r="I730" s="369"/>
      <c r="J730" s="369"/>
      <c r="K730" s="369"/>
      <c r="Y730" s="369"/>
    </row>
    <row r="731" spans="7:25" x14ac:dyDescent="0.25">
      <c r="G731" s="369"/>
      <c r="H731" s="369"/>
      <c r="I731" s="369"/>
      <c r="J731" s="369"/>
      <c r="K731" s="369"/>
      <c r="Y731" s="369"/>
    </row>
    <row r="732" spans="7:25" x14ac:dyDescent="0.25">
      <c r="G732" s="369"/>
      <c r="H732" s="369"/>
      <c r="I732" s="369"/>
      <c r="J732" s="369"/>
      <c r="K732" s="369"/>
      <c r="Y732" s="369"/>
    </row>
    <row r="733" spans="7:25" x14ac:dyDescent="0.25">
      <c r="G733" s="369"/>
      <c r="H733" s="369"/>
      <c r="I733" s="369"/>
      <c r="J733" s="369"/>
      <c r="K733" s="369"/>
      <c r="Y733" s="369"/>
    </row>
    <row r="734" spans="7:25" x14ac:dyDescent="0.25">
      <c r="G734" s="369"/>
      <c r="H734" s="369"/>
      <c r="I734" s="369"/>
      <c r="J734" s="369"/>
      <c r="K734" s="369"/>
      <c r="Y734" s="369"/>
    </row>
    <row r="735" spans="7:25" x14ac:dyDescent="0.25">
      <c r="G735" s="369"/>
      <c r="H735" s="369"/>
      <c r="I735" s="369"/>
      <c r="J735" s="369"/>
      <c r="K735" s="369"/>
      <c r="Y735" s="369"/>
    </row>
    <row r="736" spans="7:25" x14ac:dyDescent="0.25">
      <c r="G736" s="369"/>
      <c r="H736" s="369"/>
      <c r="I736" s="369"/>
      <c r="J736" s="369"/>
      <c r="K736" s="369"/>
      <c r="Y736" s="369"/>
    </row>
    <row r="737" spans="7:25" x14ac:dyDescent="0.25">
      <c r="G737" s="369"/>
      <c r="H737" s="369"/>
      <c r="I737" s="369"/>
      <c r="J737" s="369"/>
      <c r="K737" s="369"/>
      <c r="Y737" s="369"/>
    </row>
    <row r="738" spans="7:25" x14ac:dyDescent="0.25">
      <c r="G738" s="369"/>
      <c r="H738" s="369"/>
      <c r="I738" s="369"/>
      <c r="J738" s="369"/>
      <c r="K738" s="369"/>
      <c r="Y738" s="369"/>
    </row>
    <row r="739" spans="7:25" x14ac:dyDescent="0.25">
      <c r="G739" s="369"/>
      <c r="H739" s="369"/>
      <c r="I739" s="369"/>
      <c r="J739" s="369"/>
      <c r="K739" s="369"/>
      <c r="Y739" s="369"/>
    </row>
    <row r="740" spans="7:25" x14ac:dyDescent="0.25">
      <c r="G740" s="369"/>
      <c r="H740" s="369"/>
      <c r="I740" s="369"/>
      <c r="J740" s="369"/>
      <c r="K740" s="369"/>
      <c r="Y740" s="369"/>
    </row>
    <row r="741" spans="7:25" x14ac:dyDescent="0.25">
      <c r="G741" s="369"/>
      <c r="H741" s="369"/>
      <c r="I741" s="369"/>
      <c r="J741" s="369"/>
      <c r="K741" s="369"/>
      <c r="Y741" s="369"/>
    </row>
    <row r="742" spans="7:25" x14ac:dyDescent="0.25">
      <c r="G742" s="369"/>
      <c r="H742" s="369"/>
      <c r="I742" s="369"/>
      <c r="J742" s="369"/>
      <c r="K742" s="369"/>
      <c r="Y742" s="369"/>
    </row>
    <row r="743" spans="7:25" x14ac:dyDescent="0.25">
      <c r="G743" s="369"/>
      <c r="H743" s="369"/>
      <c r="I743" s="369"/>
      <c r="J743" s="369"/>
      <c r="K743" s="369"/>
      <c r="Y743" s="369"/>
    </row>
    <row r="744" spans="7:25" x14ac:dyDescent="0.25">
      <c r="G744" s="369"/>
      <c r="H744" s="369"/>
      <c r="I744" s="369"/>
      <c r="J744" s="369"/>
      <c r="K744" s="369"/>
      <c r="Y744" s="369"/>
    </row>
    <row r="745" spans="7:25" x14ac:dyDescent="0.25">
      <c r="G745" s="369"/>
      <c r="H745" s="369"/>
      <c r="I745" s="369"/>
      <c r="J745" s="369"/>
      <c r="K745" s="369"/>
      <c r="Y745" s="369"/>
    </row>
    <row r="746" spans="7:25" x14ac:dyDescent="0.25">
      <c r="G746" s="369"/>
      <c r="H746" s="369"/>
      <c r="I746" s="369"/>
      <c r="J746" s="369"/>
      <c r="K746" s="369"/>
      <c r="Y746" s="369"/>
    </row>
    <row r="747" spans="7:25" x14ac:dyDescent="0.25">
      <c r="G747" s="369"/>
      <c r="H747" s="369"/>
      <c r="I747" s="369"/>
      <c r="J747" s="369"/>
      <c r="K747" s="369"/>
      <c r="Y747" s="369"/>
    </row>
    <row r="748" spans="7:25" x14ac:dyDescent="0.25">
      <c r="G748" s="369"/>
      <c r="H748" s="369"/>
      <c r="I748" s="369"/>
      <c r="J748" s="369"/>
      <c r="K748" s="369"/>
      <c r="Y748" s="369"/>
    </row>
    <row r="749" spans="7:25" x14ac:dyDescent="0.25">
      <c r="G749" s="369"/>
      <c r="H749" s="369"/>
      <c r="I749" s="369"/>
      <c r="J749" s="369"/>
      <c r="K749" s="369"/>
      <c r="Y749" s="369"/>
    </row>
    <row r="750" spans="7:25" x14ac:dyDescent="0.25">
      <c r="G750" s="369"/>
      <c r="H750" s="369"/>
      <c r="I750" s="369"/>
      <c r="J750" s="369"/>
      <c r="K750" s="369"/>
      <c r="Y750" s="369"/>
    </row>
    <row r="751" spans="7:25" x14ac:dyDescent="0.25">
      <c r="G751" s="369"/>
      <c r="H751" s="369"/>
      <c r="I751" s="369"/>
      <c r="J751" s="369"/>
      <c r="K751" s="369"/>
      <c r="Y751" s="369"/>
    </row>
    <row r="752" spans="7:25" x14ac:dyDescent="0.25">
      <c r="G752" s="369"/>
      <c r="H752" s="369"/>
      <c r="I752" s="369"/>
      <c r="J752" s="369"/>
      <c r="K752" s="369"/>
      <c r="Y752" s="369"/>
    </row>
    <row r="753" spans="7:25" x14ac:dyDescent="0.25">
      <c r="G753" s="369"/>
      <c r="H753" s="369"/>
      <c r="I753" s="369"/>
      <c r="J753" s="369"/>
      <c r="K753" s="369"/>
      <c r="Y753" s="369"/>
    </row>
    <row r="754" spans="7:25" x14ac:dyDescent="0.25">
      <c r="G754" s="369"/>
      <c r="H754" s="369"/>
      <c r="I754" s="369"/>
      <c r="J754" s="369"/>
      <c r="K754" s="369"/>
      <c r="Y754" s="369"/>
    </row>
    <row r="755" spans="7:25" x14ac:dyDescent="0.25">
      <c r="G755" s="369"/>
      <c r="H755" s="369"/>
      <c r="I755" s="369"/>
      <c r="J755" s="369"/>
      <c r="K755" s="369"/>
      <c r="Y755" s="369"/>
    </row>
    <row r="756" spans="7:25" x14ac:dyDescent="0.25">
      <c r="G756" s="369"/>
      <c r="H756" s="369"/>
      <c r="I756" s="369"/>
      <c r="J756" s="369"/>
      <c r="K756" s="369"/>
      <c r="Y756" s="369"/>
    </row>
    <row r="757" spans="7:25" x14ac:dyDescent="0.25">
      <c r="G757" s="369"/>
      <c r="H757" s="369"/>
      <c r="I757" s="369"/>
      <c r="J757" s="369"/>
      <c r="K757" s="369"/>
      <c r="Y757" s="369"/>
    </row>
    <row r="758" spans="7:25" x14ac:dyDescent="0.25">
      <c r="G758" s="369"/>
      <c r="H758" s="369"/>
      <c r="I758" s="369"/>
      <c r="J758" s="369"/>
      <c r="K758" s="369"/>
      <c r="Y758" s="369"/>
    </row>
    <row r="759" spans="7:25" x14ac:dyDescent="0.25">
      <c r="G759" s="369"/>
      <c r="H759" s="369"/>
      <c r="I759" s="369"/>
      <c r="J759" s="369"/>
      <c r="K759" s="369"/>
      <c r="Y759" s="369"/>
    </row>
    <row r="760" spans="7:25" x14ac:dyDescent="0.25">
      <c r="G760" s="369"/>
      <c r="H760" s="369"/>
      <c r="I760" s="369"/>
      <c r="J760" s="369"/>
      <c r="K760" s="369"/>
      <c r="Y760" s="369"/>
    </row>
    <row r="761" spans="7:25" x14ac:dyDescent="0.25">
      <c r="G761" s="369"/>
      <c r="H761" s="369"/>
      <c r="I761" s="369"/>
      <c r="J761" s="369"/>
      <c r="K761" s="369"/>
      <c r="Y761" s="369"/>
    </row>
    <row r="762" spans="7:25" x14ac:dyDescent="0.25">
      <c r="G762" s="369"/>
      <c r="H762" s="369"/>
      <c r="I762" s="369"/>
      <c r="J762" s="369"/>
      <c r="K762" s="369"/>
      <c r="Y762" s="369"/>
    </row>
    <row r="763" spans="7:25" x14ac:dyDescent="0.25">
      <c r="G763" s="369"/>
      <c r="H763" s="369"/>
      <c r="I763" s="369"/>
      <c r="J763" s="369"/>
      <c r="K763" s="369"/>
      <c r="Y763" s="369"/>
    </row>
    <row r="764" spans="7:25" x14ac:dyDescent="0.25">
      <c r="G764" s="369"/>
      <c r="H764" s="369"/>
      <c r="I764" s="369"/>
      <c r="J764" s="369"/>
      <c r="K764" s="369"/>
      <c r="Y764" s="369"/>
    </row>
    <row r="765" spans="7:25" x14ac:dyDescent="0.25">
      <c r="G765" s="369"/>
      <c r="H765" s="369"/>
      <c r="I765" s="369"/>
      <c r="J765" s="369"/>
      <c r="K765" s="369"/>
      <c r="Y765" s="369"/>
    </row>
    <row r="766" spans="7:25" x14ac:dyDescent="0.25">
      <c r="G766" s="369"/>
      <c r="H766" s="369"/>
      <c r="I766" s="369"/>
      <c r="J766" s="369"/>
      <c r="K766" s="369"/>
      <c r="Y766" s="369"/>
    </row>
    <row r="767" spans="7:25" x14ac:dyDescent="0.25">
      <c r="G767" s="369"/>
      <c r="H767" s="369"/>
      <c r="I767" s="369"/>
      <c r="J767" s="369"/>
      <c r="K767" s="369"/>
      <c r="Y767" s="369"/>
    </row>
    <row r="768" spans="7:25" x14ac:dyDescent="0.25">
      <c r="G768" s="369"/>
      <c r="H768" s="369"/>
      <c r="I768" s="369"/>
      <c r="J768" s="369"/>
      <c r="K768" s="369"/>
      <c r="Y768" s="369"/>
    </row>
    <row r="769" spans="7:25" x14ac:dyDescent="0.25">
      <c r="G769" s="369"/>
      <c r="H769" s="369"/>
      <c r="I769" s="369"/>
      <c r="J769" s="369"/>
      <c r="K769" s="369"/>
      <c r="Y769" s="369"/>
    </row>
    <row r="770" spans="7:25" x14ac:dyDescent="0.25">
      <c r="G770" s="369"/>
      <c r="H770" s="369"/>
      <c r="I770" s="369"/>
      <c r="J770" s="369"/>
      <c r="K770" s="369"/>
      <c r="Y770" s="369"/>
    </row>
    <row r="771" spans="7:25" x14ac:dyDescent="0.25">
      <c r="G771" s="369"/>
      <c r="H771" s="369"/>
      <c r="I771" s="369"/>
      <c r="J771" s="369"/>
      <c r="K771" s="369"/>
      <c r="Y771" s="369"/>
    </row>
    <row r="772" spans="7:25" x14ac:dyDescent="0.25">
      <c r="G772" s="369"/>
      <c r="H772" s="369"/>
      <c r="I772" s="369"/>
      <c r="J772" s="369"/>
      <c r="K772" s="369"/>
      <c r="Y772" s="369"/>
    </row>
    <row r="773" spans="7:25" x14ac:dyDescent="0.25">
      <c r="G773" s="369"/>
      <c r="H773" s="369"/>
      <c r="I773" s="369"/>
      <c r="J773" s="369"/>
      <c r="K773" s="369"/>
      <c r="Y773" s="369"/>
    </row>
    <row r="774" spans="7:25" x14ac:dyDescent="0.25">
      <c r="G774" s="369"/>
      <c r="H774" s="369"/>
      <c r="I774" s="369"/>
      <c r="J774" s="369"/>
      <c r="K774" s="369"/>
      <c r="Y774" s="369"/>
    </row>
    <row r="775" spans="7:25" x14ac:dyDescent="0.25">
      <c r="G775" s="369"/>
      <c r="H775" s="369"/>
      <c r="I775" s="369"/>
      <c r="J775" s="369"/>
      <c r="K775" s="369"/>
      <c r="Y775" s="369"/>
    </row>
    <row r="776" spans="7:25" x14ac:dyDescent="0.25">
      <c r="G776" s="369"/>
      <c r="H776" s="369"/>
      <c r="I776" s="369"/>
      <c r="J776" s="369"/>
      <c r="K776" s="369"/>
      <c r="Y776" s="369"/>
    </row>
    <row r="777" spans="7:25" x14ac:dyDescent="0.25">
      <c r="G777" s="369"/>
      <c r="H777" s="369"/>
      <c r="I777" s="369"/>
      <c r="J777" s="369"/>
      <c r="K777" s="369"/>
      <c r="Y777" s="369"/>
    </row>
    <row r="778" spans="7:25" x14ac:dyDescent="0.25">
      <c r="G778" s="369"/>
      <c r="H778" s="369"/>
      <c r="I778" s="369"/>
      <c r="J778" s="369"/>
      <c r="K778" s="369"/>
      <c r="Y778" s="369"/>
    </row>
    <row r="779" spans="7:25" x14ac:dyDescent="0.25">
      <c r="G779" s="369"/>
      <c r="H779" s="369"/>
      <c r="I779" s="369"/>
      <c r="J779" s="369"/>
      <c r="K779" s="369"/>
      <c r="Y779" s="369"/>
    </row>
    <row r="780" spans="7:25" x14ac:dyDescent="0.25">
      <c r="G780" s="369"/>
      <c r="H780" s="369"/>
      <c r="I780" s="369"/>
      <c r="J780" s="369"/>
      <c r="K780" s="369"/>
      <c r="Y780" s="369"/>
    </row>
    <row r="781" spans="7:25" x14ac:dyDescent="0.25">
      <c r="G781" s="369"/>
      <c r="H781" s="369"/>
      <c r="I781" s="369"/>
      <c r="J781" s="369"/>
      <c r="K781" s="369"/>
      <c r="Y781" s="369"/>
    </row>
    <row r="782" spans="7:25" x14ac:dyDescent="0.25">
      <c r="G782" s="369"/>
      <c r="H782" s="369"/>
      <c r="I782" s="369"/>
      <c r="J782" s="369"/>
      <c r="K782" s="369"/>
      <c r="Y782" s="369"/>
    </row>
    <row r="783" spans="7:25" x14ac:dyDescent="0.25">
      <c r="G783" s="369"/>
      <c r="H783" s="369"/>
      <c r="I783" s="369"/>
      <c r="J783" s="369"/>
      <c r="K783" s="369"/>
      <c r="Y783" s="369"/>
    </row>
    <row r="784" spans="7:25" x14ac:dyDescent="0.25">
      <c r="G784" s="369"/>
      <c r="H784" s="369"/>
      <c r="I784" s="369"/>
      <c r="J784" s="369"/>
      <c r="K784" s="369"/>
      <c r="Y784" s="369"/>
    </row>
    <row r="785" spans="7:25" x14ac:dyDescent="0.25">
      <c r="G785" s="369"/>
      <c r="H785" s="369"/>
      <c r="I785" s="369"/>
      <c r="J785" s="369"/>
      <c r="K785" s="369"/>
      <c r="Y785" s="369"/>
    </row>
    <row r="786" spans="7:25" x14ac:dyDescent="0.25">
      <c r="G786" s="369"/>
      <c r="H786" s="369"/>
      <c r="I786" s="369"/>
      <c r="J786" s="369"/>
      <c r="K786" s="369"/>
      <c r="Y786" s="369"/>
    </row>
    <row r="787" spans="7:25" x14ac:dyDescent="0.25">
      <c r="G787" s="369"/>
      <c r="H787" s="369"/>
      <c r="I787" s="369"/>
      <c r="J787" s="369"/>
      <c r="K787" s="369"/>
      <c r="Y787" s="369"/>
    </row>
    <row r="788" spans="7:25" x14ac:dyDescent="0.25">
      <c r="G788" s="369"/>
      <c r="H788" s="369"/>
      <c r="I788" s="369"/>
      <c r="J788" s="369"/>
      <c r="K788" s="369"/>
      <c r="Y788" s="369"/>
    </row>
    <row r="789" spans="7:25" x14ac:dyDescent="0.25">
      <c r="G789" s="369"/>
      <c r="H789" s="369"/>
      <c r="I789" s="369"/>
      <c r="J789" s="369"/>
      <c r="K789" s="369"/>
      <c r="Y789" s="369"/>
    </row>
    <row r="790" spans="7:25" x14ac:dyDescent="0.25">
      <c r="G790" s="369"/>
      <c r="H790" s="369"/>
      <c r="I790" s="369"/>
      <c r="J790" s="369"/>
      <c r="K790" s="369"/>
      <c r="Y790" s="369"/>
    </row>
    <row r="791" spans="7:25" x14ac:dyDescent="0.25">
      <c r="G791" s="369"/>
      <c r="H791" s="369"/>
      <c r="I791" s="369"/>
      <c r="J791" s="369"/>
      <c r="K791" s="369"/>
      <c r="Y791" s="369"/>
    </row>
    <row r="792" spans="7:25" x14ac:dyDescent="0.25">
      <c r="G792" s="369"/>
      <c r="H792" s="369"/>
      <c r="I792" s="369"/>
      <c r="J792" s="369"/>
      <c r="K792" s="369"/>
      <c r="Y792" s="369"/>
    </row>
    <row r="793" spans="7:25" x14ac:dyDescent="0.25">
      <c r="G793" s="369"/>
      <c r="H793" s="369"/>
      <c r="I793" s="369"/>
      <c r="J793" s="369"/>
      <c r="K793" s="369"/>
      <c r="Y793" s="369"/>
    </row>
    <row r="794" spans="7:25" x14ac:dyDescent="0.25">
      <c r="G794" s="369"/>
      <c r="H794" s="369"/>
      <c r="I794" s="369"/>
      <c r="J794" s="369"/>
      <c r="K794" s="369"/>
      <c r="Y794" s="369"/>
    </row>
    <row r="795" spans="7:25" x14ac:dyDescent="0.25">
      <c r="G795" s="369"/>
      <c r="H795" s="369"/>
      <c r="I795" s="369"/>
      <c r="J795" s="369"/>
      <c r="K795" s="369"/>
      <c r="Y795" s="369"/>
    </row>
    <row r="796" spans="7:25" x14ac:dyDescent="0.25">
      <c r="G796" s="369"/>
      <c r="H796" s="369"/>
      <c r="I796" s="369"/>
      <c r="J796" s="369"/>
      <c r="K796" s="369"/>
      <c r="Y796" s="369"/>
    </row>
    <row r="797" spans="7:25" x14ac:dyDescent="0.25">
      <c r="G797" s="369"/>
      <c r="H797" s="369"/>
      <c r="I797" s="369"/>
      <c r="J797" s="369"/>
      <c r="K797" s="369"/>
      <c r="Y797" s="369"/>
    </row>
    <row r="798" spans="7:25" x14ac:dyDescent="0.25">
      <c r="G798" s="369"/>
      <c r="H798" s="369"/>
      <c r="I798" s="369"/>
      <c r="J798" s="369"/>
      <c r="K798" s="369"/>
      <c r="Y798" s="369"/>
    </row>
    <row r="799" spans="7:25" x14ac:dyDescent="0.25">
      <c r="G799" s="369"/>
      <c r="H799" s="369"/>
      <c r="I799" s="369"/>
      <c r="J799" s="369"/>
      <c r="K799" s="369"/>
      <c r="Y799" s="369"/>
    </row>
    <row r="800" spans="7:25" x14ac:dyDescent="0.25">
      <c r="G800" s="369"/>
      <c r="H800" s="369"/>
      <c r="I800" s="369"/>
      <c r="J800" s="369"/>
      <c r="K800" s="369"/>
      <c r="Y800" s="369"/>
    </row>
    <row r="801" spans="7:25" x14ac:dyDescent="0.25">
      <c r="G801" s="369"/>
      <c r="H801" s="369"/>
      <c r="I801" s="369"/>
      <c r="J801" s="369"/>
      <c r="K801" s="369"/>
      <c r="Y801" s="369"/>
    </row>
    <row r="802" spans="7:25" x14ac:dyDescent="0.25">
      <c r="G802" s="369"/>
      <c r="H802" s="369"/>
      <c r="I802" s="369"/>
      <c r="J802" s="369"/>
      <c r="K802" s="369"/>
      <c r="Y802" s="369"/>
    </row>
    <row r="803" spans="7:25" x14ac:dyDescent="0.25">
      <c r="G803" s="369"/>
      <c r="H803" s="369"/>
      <c r="I803" s="369"/>
      <c r="J803" s="369"/>
      <c r="K803" s="369"/>
      <c r="Y803" s="369"/>
    </row>
    <row r="804" spans="7:25" x14ac:dyDescent="0.25">
      <c r="G804" s="369"/>
      <c r="H804" s="369"/>
      <c r="I804" s="369"/>
      <c r="J804" s="369"/>
      <c r="K804" s="369"/>
      <c r="Y804" s="369"/>
    </row>
    <row r="805" spans="7:25" x14ac:dyDescent="0.25">
      <c r="G805" s="369"/>
      <c r="H805" s="369"/>
      <c r="I805" s="369"/>
      <c r="J805" s="369"/>
      <c r="K805" s="369"/>
      <c r="Y805" s="369"/>
    </row>
    <row r="806" spans="7:25" x14ac:dyDescent="0.25">
      <c r="G806" s="369"/>
      <c r="H806" s="369"/>
      <c r="I806" s="369"/>
      <c r="J806" s="369"/>
      <c r="K806" s="369"/>
      <c r="Y806" s="369"/>
    </row>
    <row r="807" spans="7:25" x14ac:dyDescent="0.25">
      <c r="G807" s="369"/>
      <c r="H807" s="369"/>
      <c r="I807" s="369"/>
      <c r="J807" s="369"/>
      <c r="K807" s="369"/>
      <c r="Y807" s="369"/>
    </row>
    <row r="808" spans="7:25" x14ac:dyDescent="0.25">
      <c r="G808" s="369"/>
      <c r="H808" s="369"/>
      <c r="I808" s="369"/>
      <c r="J808" s="369"/>
      <c r="K808" s="369"/>
      <c r="Y808" s="369"/>
    </row>
    <row r="809" spans="7:25" x14ac:dyDescent="0.25">
      <c r="G809" s="369"/>
      <c r="H809" s="369"/>
      <c r="I809" s="369"/>
      <c r="J809" s="369"/>
      <c r="K809" s="369"/>
      <c r="Y809" s="369"/>
    </row>
    <row r="810" spans="7:25" x14ac:dyDescent="0.25">
      <c r="G810" s="369"/>
      <c r="H810" s="369"/>
      <c r="I810" s="369"/>
      <c r="J810" s="369"/>
      <c r="K810" s="369"/>
      <c r="Y810" s="369"/>
    </row>
    <row r="811" spans="7:25" x14ac:dyDescent="0.25">
      <c r="G811" s="369"/>
      <c r="H811" s="369"/>
      <c r="I811" s="369"/>
      <c r="J811" s="369"/>
      <c r="K811" s="369"/>
      <c r="Y811" s="369"/>
    </row>
    <row r="812" spans="7:25" x14ac:dyDescent="0.25">
      <c r="G812" s="369"/>
      <c r="H812" s="369"/>
      <c r="I812" s="369"/>
      <c r="J812" s="369"/>
      <c r="K812" s="369"/>
      <c r="Y812" s="369"/>
    </row>
    <row r="813" spans="7:25" x14ac:dyDescent="0.25">
      <c r="G813" s="369"/>
      <c r="H813" s="369"/>
      <c r="I813" s="369"/>
      <c r="J813" s="369"/>
      <c r="K813" s="369"/>
      <c r="Y813" s="369"/>
    </row>
    <row r="814" spans="7:25" x14ac:dyDescent="0.25">
      <c r="G814" s="369"/>
      <c r="H814" s="369"/>
      <c r="I814" s="369"/>
      <c r="J814" s="369"/>
      <c r="K814" s="369"/>
      <c r="Y814" s="369"/>
    </row>
    <row r="815" spans="7:25" x14ac:dyDescent="0.25">
      <c r="G815" s="369"/>
      <c r="H815" s="369"/>
      <c r="I815" s="369"/>
      <c r="J815" s="369"/>
      <c r="K815" s="369"/>
      <c r="Y815" s="369"/>
    </row>
    <row r="816" spans="7:25" x14ac:dyDescent="0.25">
      <c r="G816" s="369"/>
      <c r="H816" s="369"/>
      <c r="I816" s="369"/>
      <c r="J816" s="369"/>
      <c r="K816" s="369"/>
      <c r="Y816" s="369"/>
    </row>
    <row r="817" spans="7:25" x14ac:dyDescent="0.25">
      <c r="G817" s="369"/>
      <c r="H817" s="369"/>
      <c r="I817" s="369"/>
      <c r="J817" s="369"/>
      <c r="K817" s="369"/>
      <c r="Y817" s="369"/>
    </row>
    <row r="818" spans="7:25" x14ac:dyDescent="0.25">
      <c r="G818" s="369"/>
      <c r="H818" s="369"/>
      <c r="I818" s="369"/>
      <c r="J818" s="369"/>
      <c r="K818" s="369"/>
      <c r="Y818" s="369"/>
    </row>
    <row r="819" spans="7:25" x14ac:dyDescent="0.25">
      <c r="G819" s="369"/>
      <c r="H819" s="369"/>
      <c r="I819" s="369"/>
      <c r="J819" s="369"/>
      <c r="K819" s="369"/>
      <c r="Y819" s="369"/>
    </row>
    <row r="820" spans="7:25" x14ac:dyDescent="0.25">
      <c r="G820" s="369"/>
      <c r="H820" s="369"/>
      <c r="I820" s="369"/>
      <c r="J820" s="369"/>
      <c r="K820" s="369"/>
      <c r="Y820" s="369"/>
    </row>
    <row r="821" spans="7:25" x14ac:dyDescent="0.25">
      <c r="G821" s="369"/>
      <c r="H821" s="369"/>
      <c r="I821" s="369"/>
      <c r="J821" s="369"/>
      <c r="K821" s="369"/>
      <c r="Y821" s="369"/>
    </row>
    <row r="822" spans="7:25" x14ac:dyDescent="0.25">
      <c r="G822" s="369"/>
      <c r="H822" s="369"/>
      <c r="I822" s="369"/>
      <c r="J822" s="369"/>
      <c r="K822" s="369"/>
      <c r="Y822" s="369"/>
    </row>
    <row r="823" spans="7:25" x14ac:dyDescent="0.25">
      <c r="G823" s="369"/>
      <c r="H823" s="369"/>
      <c r="I823" s="369"/>
      <c r="J823" s="369"/>
      <c r="K823" s="369"/>
      <c r="Y823" s="369"/>
    </row>
    <row r="824" spans="7:25" x14ac:dyDescent="0.25">
      <c r="G824" s="369"/>
      <c r="H824" s="369"/>
      <c r="I824" s="369"/>
      <c r="J824" s="369"/>
      <c r="K824" s="369"/>
      <c r="Y824" s="369"/>
    </row>
    <row r="825" spans="7:25" x14ac:dyDescent="0.25">
      <c r="G825" s="369"/>
      <c r="H825" s="369"/>
      <c r="I825" s="369"/>
      <c r="J825" s="369"/>
      <c r="K825" s="369"/>
      <c r="Y825" s="369"/>
    </row>
    <row r="826" spans="7:25" x14ac:dyDescent="0.25">
      <c r="G826" s="369"/>
      <c r="H826" s="369"/>
      <c r="I826" s="369"/>
      <c r="J826" s="369"/>
      <c r="K826" s="369"/>
      <c r="Y826" s="369"/>
    </row>
    <row r="827" spans="7:25" x14ac:dyDescent="0.25">
      <c r="G827" s="369"/>
      <c r="H827" s="369"/>
      <c r="I827" s="369"/>
      <c r="J827" s="369"/>
      <c r="K827" s="369"/>
      <c r="Y827" s="369"/>
    </row>
    <row r="828" spans="7:25" x14ac:dyDescent="0.25">
      <c r="G828" s="369"/>
      <c r="H828" s="369"/>
      <c r="I828" s="369"/>
      <c r="J828" s="369"/>
      <c r="K828" s="369"/>
      <c r="Y828" s="369"/>
    </row>
    <row r="829" spans="7:25" x14ac:dyDescent="0.25">
      <c r="G829" s="369"/>
      <c r="H829" s="369"/>
      <c r="I829" s="369"/>
      <c r="J829" s="369"/>
      <c r="K829" s="369"/>
      <c r="Y829" s="369"/>
    </row>
    <row r="830" spans="7:25" x14ac:dyDescent="0.25">
      <c r="G830" s="369"/>
      <c r="H830" s="369"/>
      <c r="I830" s="369"/>
      <c r="J830" s="369"/>
      <c r="K830" s="369"/>
      <c r="Y830" s="369"/>
    </row>
    <row r="831" spans="7:25" x14ac:dyDescent="0.25">
      <c r="G831" s="369"/>
      <c r="H831" s="369"/>
      <c r="I831" s="369"/>
      <c r="J831" s="369"/>
      <c r="K831" s="369"/>
      <c r="Y831" s="369"/>
    </row>
    <row r="832" spans="7:25" x14ac:dyDescent="0.25">
      <c r="G832" s="369"/>
      <c r="H832" s="369"/>
      <c r="I832" s="369"/>
      <c r="J832" s="369"/>
      <c r="K832" s="369"/>
      <c r="Y832" s="369"/>
    </row>
    <row r="833" spans="7:25" x14ac:dyDescent="0.25">
      <c r="G833" s="369"/>
      <c r="H833" s="369"/>
      <c r="I833" s="369"/>
      <c r="J833" s="369"/>
      <c r="K833" s="369"/>
      <c r="Y833" s="369"/>
    </row>
    <row r="834" spans="7:25" x14ac:dyDescent="0.25">
      <c r="G834" s="369"/>
      <c r="H834" s="369"/>
      <c r="I834" s="369"/>
      <c r="J834" s="369"/>
      <c r="K834" s="369"/>
      <c r="Y834" s="369"/>
    </row>
    <row r="835" spans="7:25" x14ac:dyDescent="0.25">
      <c r="G835" s="369"/>
      <c r="H835" s="369"/>
      <c r="I835" s="369"/>
      <c r="J835" s="369"/>
      <c r="K835" s="369"/>
      <c r="Y835" s="369"/>
    </row>
    <row r="836" spans="7:25" x14ac:dyDescent="0.25">
      <c r="G836" s="369"/>
      <c r="H836" s="369"/>
      <c r="I836" s="369"/>
      <c r="J836" s="369"/>
      <c r="K836" s="369"/>
      <c r="Y836" s="369"/>
    </row>
    <row r="837" spans="7:25" x14ac:dyDescent="0.25">
      <c r="G837" s="369"/>
      <c r="H837" s="369"/>
      <c r="I837" s="369"/>
      <c r="J837" s="369"/>
      <c r="K837" s="369"/>
      <c r="Y837" s="369"/>
    </row>
    <row r="838" spans="7:25" x14ac:dyDescent="0.25">
      <c r="G838" s="369"/>
      <c r="H838" s="369"/>
      <c r="I838" s="369"/>
      <c r="J838" s="369"/>
      <c r="K838" s="369"/>
      <c r="Y838" s="369"/>
    </row>
    <row r="839" spans="7:25" x14ac:dyDescent="0.25">
      <c r="G839" s="369"/>
      <c r="H839" s="369"/>
      <c r="I839" s="369"/>
      <c r="J839" s="369"/>
      <c r="K839" s="369"/>
      <c r="Y839" s="369"/>
    </row>
    <row r="840" spans="7:25" x14ac:dyDescent="0.25">
      <c r="G840" s="369"/>
      <c r="H840" s="369"/>
      <c r="I840" s="369"/>
      <c r="J840" s="369"/>
      <c r="K840" s="369"/>
      <c r="Y840" s="369"/>
    </row>
    <row r="841" spans="7:25" x14ac:dyDescent="0.25">
      <c r="G841" s="369"/>
      <c r="H841" s="369"/>
      <c r="I841" s="369"/>
      <c r="J841" s="369"/>
      <c r="K841" s="369"/>
      <c r="Y841" s="369"/>
    </row>
    <row r="842" spans="7:25" x14ac:dyDescent="0.25">
      <c r="G842" s="369"/>
      <c r="H842" s="369"/>
      <c r="I842" s="369"/>
      <c r="J842" s="369"/>
      <c r="K842" s="369"/>
      <c r="Y842" s="369"/>
    </row>
    <row r="843" spans="7:25" x14ac:dyDescent="0.25">
      <c r="G843" s="369"/>
      <c r="H843" s="369"/>
      <c r="I843" s="369"/>
      <c r="J843" s="369"/>
      <c r="K843" s="369"/>
      <c r="Y843" s="369"/>
    </row>
    <row r="844" spans="7:25" x14ac:dyDescent="0.25">
      <c r="G844" s="369"/>
      <c r="H844" s="369"/>
      <c r="I844" s="369"/>
      <c r="J844" s="369"/>
      <c r="K844" s="369"/>
      <c r="Y844" s="369"/>
    </row>
    <row r="845" spans="7:25" x14ac:dyDescent="0.25">
      <c r="G845" s="369"/>
      <c r="H845" s="369"/>
      <c r="I845" s="369"/>
      <c r="J845" s="369"/>
      <c r="K845" s="369"/>
      <c r="Y845" s="369"/>
    </row>
    <row r="846" spans="7:25" x14ac:dyDescent="0.25">
      <c r="G846" s="369"/>
      <c r="H846" s="369"/>
      <c r="I846" s="369"/>
      <c r="J846" s="369"/>
      <c r="K846" s="369"/>
      <c r="Y846" s="369"/>
    </row>
    <row r="847" spans="7:25" x14ac:dyDescent="0.25">
      <c r="G847" s="369"/>
      <c r="H847" s="369"/>
      <c r="I847" s="369"/>
      <c r="J847" s="369"/>
      <c r="K847" s="369"/>
      <c r="Y847" s="369"/>
    </row>
    <row r="848" spans="7:25" x14ac:dyDescent="0.25">
      <c r="G848" s="369"/>
      <c r="H848" s="369"/>
      <c r="I848" s="369"/>
      <c r="J848" s="369"/>
      <c r="K848" s="369"/>
      <c r="Y848" s="369"/>
    </row>
    <row r="849" spans="7:25" x14ac:dyDescent="0.25">
      <c r="G849" s="369"/>
      <c r="H849" s="369"/>
      <c r="I849" s="369"/>
      <c r="J849" s="369"/>
      <c r="K849" s="369"/>
      <c r="Y849" s="369"/>
    </row>
    <row r="850" spans="7:25" x14ac:dyDescent="0.25">
      <c r="G850" s="369"/>
      <c r="H850" s="369"/>
      <c r="I850" s="369"/>
      <c r="J850" s="369"/>
      <c r="K850" s="369"/>
      <c r="Y850" s="369"/>
    </row>
    <row r="851" spans="7:25" x14ac:dyDescent="0.25">
      <c r="G851" s="369"/>
      <c r="H851" s="369"/>
      <c r="I851" s="369"/>
      <c r="J851" s="369"/>
      <c r="K851" s="369"/>
      <c r="Y851" s="369"/>
    </row>
    <row r="852" spans="7:25" x14ac:dyDescent="0.25">
      <c r="G852" s="369"/>
      <c r="H852" s="369"/>
      <c r="I852" s="369"/>
      <c r="J852" s="369"/>
      <c r="K852" s="369"/>
      <c r="Y852" s="369"/>
    </row>
    <row r="853" spans="7:25" x14ac:dyDescent="0.25">
      <c r="G853" s="369"/>
      <c r="H853" s="369"/>
      <c r="I853" s="369"/>
      <c r="J853" s="369"/>
      <c r="K853" s="369"/>
      <c r="Y853" s="369"/>
    </row>
    <row r="854" spans="7:25" x14ac:dyDescent="0.25">
      <c r="G854" s="369"/>
      <c r="H854" s="369"/>
      <c r="I854" s="369"/>
      <c r="J854" s="369"/>
      <c r="K854" s="369"/>
      <c r="Y854" s="369"/>
    </row>
    <row r="855" spans="7:25" x14ac:dyDescent="0.25">
      <c r="G855" s="369"/>
      <c r="H855" s="369"/>
      <c r="I855" s="369"/>
      <c r="J855" s="369"/>
      <c r="K855" s="369"/>
      <c r="Y855" s="369"/>
    </row>
    <row r="856" spans="7:25" x14ac:dyDescent="0.25">
      <c r="G856" s="369"/>
      <c r="H856" s="369"/>
      <c r="I856" s="369"/>
      <c r="J856" s="369"/>
      <c r="K856" s="369"/>
      <c r="Y856" s="369"/>
    </row>
    <row r="857" spans="7:25" x14ac:dyDescent="0.25">
      <c r="G857" s="369"/>
      <c r="H857" s="369"/>
      <c r="I857" s="369"/>
      <c r="J857" s="369"/>
      <c r="K857" s="369"/>
      <c r="Y857" s="369"/>
    </row>
    <row r="858" spans="7:25" x14ac:dyDescent="0.25">
      <c r="G858" s="369"/>
      <c r="H858" s="369"/>
      <c r="I858" s="369"/>
      <c r="J858" s="369"/>
      <c r="K858" s="369"/>
      <c r="Y858" s="369"/>
    </row>
    <row r="859" spans="7:25" x14ac:dyDescent="0.25">
      <c r="G859" s="369"/>
      <c r="H859" s="369"/>
      <c r="I859" s="369"/>
      <c r="J859" s="369"/>
      <c r="K859" s="369"/>
      <c r="Y859" s="369"/>
    </row>
    <row r="860" spans="7:25" x14ac:dyDescent="0.25">
      <c r="G860" s="369"/>
      <c r="H860" s="369"/>
      <c r="I860" s="369"/>
      <c r="J860" s="369"/>
      <c r="K860" s="369"/>
      <c r="Y860" s="369"/>
    </row>
    <row r="861" spans="7:25" x14ac:dyDescent="0.25">
      <c r="G861" s="369"/>
      <c r="H861" s="369"/>
      <c r="I861" s="369"/>
      <c r="J861" s="369"/>
      <c r="K861" s="369"/>
      <c r="Y861" s="369"/>
    </row>
    <row r="862" spans="7:25" x14ac:dyDescent="0.25">
      <c r="G862" s="369"/>
      <c r="H862" s="369"/>
      <c r="I862" s="369"/>
      <c r="J862" s="369"/>
      <c r="K862" s="369"/>
      <c r="Y862" s="369"/>
    </row>
    <row r="863" spans="7:25" x14ac:dyDescent="0.25">
      <c r="G863" s="369"/>
      <c r="H863" s="369"/>
      <c r="I863" s="369"/>
      <c r="J863" s="369"/>
      <c r="K863" s="369"/>
      <c r="Y863" s="369"/>
    </row>
    <row r="864" spans="7:25" x14ac:dyDescent="0.25">
      <c r="G864" s="369"/>
      <c r="H864" s="369"/>
      <c r="I864" s="369"/>
      <c r="J864" s="369"/>
      <c r="K864" s="369"/>
      <c r="Y864" s="369"/>
    </row>
    <row r="865" spans="7:25" x14ac:dyDescent="0.25">
      <c r="G865" s="369"/>
      <c r="H865" s="369"/>
      <c r="I865" s="369"/>
      <c r="J865" s="369"/>
      <c r="K865" s="369"/>
      <c r="Y865" s="369"/>
    </row>
    <row r="866" spans="7:25" x14ac:dyDescent="0.25">
      <c r="G866" s="369"/>
      <c r="H866" s="369"/>
      <c r="I866" s="369"/>
      <c r="J866" s="369"/>
      <c r="K866" s="369"/>
      <c r="Y866" s="369"/>
    </row>
    <row r="867" spans="7:25" x14ac:dyDescent="0.25">
      <c r="G867" s="369"/>
      <c r="H867" s="369"/>
      <c r="I867" s="369"/>
      <c r="J867" s="369"/>
      <c r="K867" s="369"/>
      <c r="Y867" s="369"/>
    </row>
    <row r="868" spans="7:25" x14ac:dyDescent="0.25">
      <c r="G868" s="369"/>
      <c r="H868" s="369"/>
      <c r="I868" s="369"/>
      <c r="J868" s="369"/>
      <c r="K868" s="369"/>
      <c r="Y868" s="369"/>
    </row>
    <row r="869" spans="7:25" x14ac:dyDescent="0.25">
      <c r="G869" s="369"/>
      <c r="H869" s="369"/>
      <c r="I869" s="369"/>
      <c r="J869" s="369"/>
      <c r="K869" s="369"/>
      <c r="Y869" s="369"/>
    </row>
    <row r="870" spans="7:25" x14ac:dyDescent="0.25">
      <c r="G870" s="369"/>
      <c r="H870" s="369"/>
      <c r="I870" s="369"/>
      <c r="J870" s="369"/>
      <c r="K870" s="369"/>
      <c r="Y870" s="369"/>
    </row>
    <row r="871" spans="7:25" x14ac:dyDescent="0.25">
      <c r="G871" s="369"/>
      <c r="H871" s="369"/>
      <c r="I871" s="369"/>
      <c r="J871" s="369"/>
      <c r="K871" s="369"/>
      <c r="Y871" s="369"/>
    </row>
    <row r="872" spans="7:25" x14ac:dyDescent="0.25">
      <c r="G872" s="369"/>
      <c r="H872" s="369"/>
      <c r="I872" s="369"/>
      <c r="J872" s="369"/>
      <c r="K872" s="369"/>
      <c r="Y872" s="369"/>
    </row>
    <row r="873" spans="7:25" x14ac:dyDescent="0.25">
      <c r="G873" s="369"/>
      <c r="H873" s="369"/>
      <c r="I873" s="369"/>
      <c r="J873" s="369"/>
      <c r="K873" s="369"/>
      <c r="Y873" s="369"/>
    </row>
    <row r="874" spans="7:25" x14ac:dyDescent="0.25">
      <c r="G874" s="369"/>
      <c r="H874" s="369"/>
      <c r="I874" s="369"/>
      <c r="J874" s="369"/>
      <c r="K874" s="369"/>
      <c r="Y874" s="369"/>
    </row>
    <row r="875" spans="7:25" x14ac:dyDescent="0.25">
      <c r="G875" s="369"/>
      <c r="H875" s="369"/>
      <c r="I875" s="369"/>
      <c r="J875" s="369"/>
      <c r="K875" s="369"/>
      <c r="Y875" s="369"/>
    </row>
    <row r="876" spans="7:25" x14ac:dyDescent="0.25">
      <c r="G876" s="369"/>
      <c r="H876" s="369"/>
      <c r="I876" s="369"/>
      <c r="J876" s="369"/>
      <c r="K876" s="369"/>
      <c r="Y876" s="369"/>
    </row>
    <row r="877" spans="7:25" x14ac:dyDescent="0.25">
      <c r="G877" s="369"/>
      <c r="H877" s="369"/>
      <c r="I877" s="369"/>
      <c r="J877" s="369"/>
      <c r="K877" s="369"/>
      <c r="Y877" s="369"/>
    </row>
    <row r="878" spans="7:25" x14ac:dyDescent="0.25">
      <c r="G878" s="369"/>
      <c r="H878" s="369"/>
      <c r="I878" s="369"/>
      <c r="J878" s="369"/>
      <c r="K878" s="369"/>
      <c r="Y878" s="369"/>
    </row>
    <row r="879" spans="7:25" x14ac:dyDescent="0.25">
      <c r="G879" s="369"/>
      <c r="H879" s="369"/>
      <c r="I879" s="369"/>
      <c r="J879" s="369"/>
      <c r="K879" s="369"/>
      <c r="Y879" s="369"/>
    </row>
    <row r="880" spans="7:25" x14ac:dyDescent="0.25">
      <c r="G880" s="369"/>
      <c r="H880" s="369"/>
      <c r="I880" s="369"/>
      <c r="J880" s="369"/>
      <c r="K880" s="369"/>
      <c r="Y880" s="369"/>
    </row>
    <row r="881" spans="7:25" x14ac:dyDescent="0.25">
      <c r="G881" s="369"/>
      <c r="H881" s="369"/>
      <c r="I881" s="369"/>
      <c r="J881" s="369"/>
      <c r="K881" s="369"/>
      <c r="Y881" s="369"/>
    </row>
    <row r="882" spans="7:25" x14ac:dyDescent="0.25">
      <c r="G882" s="369"/>
      <c r="H882" s="369"/>
      <c r="I882" s="369"/>
      <c r="J882" s="369"/>
      <c r="K882" s="369"/>
      <c r="Y882" s="369"/>
    </row>
    <row r="883" spans="7:25" x14ac:dyDescent="0.25">
      <c r="G883" s="369"/>
      <c r="H883" s="369"/>
      <c r="I883" s="369"/>
      <c r="J883" s="369"/>
      <c r="K883" s="369"/>
      <c r="Y883" s="369"/>
    </row>
    <row r="884" spans="7:25" x14ac:dyDescent="0.25">
      <c r="G884" s="369"/>
      <c r="H884" s="369"/>
      <c r="I884" s="369"/>
      <c r="J884" s="369"/>
      <c r="K884" s="369"/>
      <c r="Y884" s="369"/>
    </row>
    <row r="885" spans="7:25" x14ac:dyDescent="0.25">
      <c r="G885" s="369"/>
      <c r="H885" s="369"/>
      <c r="I885" s="369"/>
      <c r="J885" s="369"/>
      <c r="K885" s="369"/>
      <c r="Y885" s="369"/>
    </row>
    <row r="886" spans="7:25" x14ac:dyDescent="0.25">
      <c r="G886" s="369"/>
      <c r="H886" s="369"/>
      <c r="I886" s="369"/>
      <c r="J886" s="369"/>
      <c r="K886" s="369"/>
      <c r="Y886" s="369"/>
    </row>
    <row r="887" spans="7:25" x14ac:dyDescent="0.25">
      <c r="G887" s="369"/>
      <c r="H887" s="369"/>
      <c r="I887" s="369"/>
      <c r="J887" s="369"/>
      <c r="K887" s="369"/>
      <c r="Y887" s="369"/>
    </row>
    <row r="888" spans="7:25" x14ac:dyDescent="0.25">
      <c r="G888" s="369"/>
      <c r="H888" s="369"/>
      <c r="I888" s="369"/>
      <c r="J888" s="369"/>
      <c r="K888" s="369"/>
      <c r="Y888" s="369"/>
    </row>
    <row r="889" spans="7:25" x14ac:dyDescent="0.25">
      <c r="G889" s="369"/>
      <c r="H889" s="369"/>
      <c r="I889" s="369"/>
      <c r="J889" s="369"/>
      <c r="K889" s="369"/>
      <c r="Y889" s="369"/>
    </row>
    <row r="890" spans="7:25" x14ac:dyDescent="0.25">
      <c r="G890" s="369"/>
      <c r="H890" s="369"/>
      <c r="I890" s="369"/>
      <c r="J890" s="369"/>
      <c r="K890" s="369"/>
      <c r="Y890" s="369"/>
    </row>
    <row r="891" spans="7:25" x14ac:dyDescent="0.25">
      <c r="G891" s="369"/>
      <c r="H891" s="369"/>
      <c r="I891" s="369"/>
      <c r="J891" s="369"/>
      <c r="K891" s="369"/>
      <c r="Y891" s="369"/>
    </row>
    <row r="892" spans="7:25" x14ac:dyDescent="0.25">
      <c r="G892" s="369"/>
      <c r="H892" s="369"/>
      <c r="I892" s="369"/>
      <c r="J892" s="369"/>
      <c r="K892" s="369"/>
      <c r="Y892" s="369"/>
    </row>
    <row r="893" spans="7:25" x14ac:dyDescent="0.25">
      <c r="G893" s="369"/>
      <c r="H893" s="369"/>
      <c r="I893" s="369"/>
      <c r="J893" s="369"/>
      <c r="K893" s="369"/>
      <c r="Y893" s="369"/>
    </row>
    <row r="894" spans="7:25" x14ac:dyDescent="0.25">
      <c r="G894" s="369"/>
      <c r="H894" s="369"/>
      <c r="I894" s="369"/>
      <c r="J894" s="369"/>
      <c r="K894" s="369"/>
      <c r="Y894" s="369"/>
    </row>
    <row r="895" spans="7:25" x14ac:dyDescent="0.25">
      <c r="G895" s="369"/>
      <c r="H895" s="369"/>
      <c r="I895" s="369"/>
      <c r="J895" s="369"/>
      <c r="K895" s="369"/>
      <c r="Y895" s="369"/>
    </row>
    <row r="896" spans="7:25" x14ac:dyDescent="0.25">
      <c r="G896" s="369"/>
      <c r="H896" s="369"/>
      <c r="I896" s="369"/>
      <c r="J896" s="369"/>
      <c r="K896" s="369"/>
      <c r="Y896" s="369"/>
    </row>
    <row r="897" spans="7:25" x14ac:dyDescent="0.25">
      <c r="G897" s="369"/>
      <c r="H897" s="369"/>
      <c r="I897" s="369"/>
      <c r="J897" s="369"/>
      <c r="K897" s="369"/>
      <c r="Y897" s="369"/>
    </row>
    <row r="898" spans="7:25" x14ac:dyDescent="0.25">
      <c r="G898" s="369"/>
      <c r="H898" s="369"/>
      <c r="I898" s="369"/>
      <c r="J898" s="369"/>
      <c r="K898" s="369"/>
      <c r="Y898" s="369"/>
    </row>
    <row r="899" spans="7:25" x14ac:dyDescent="0.25">
      <c r="G899" s="369"/>
      <c r="H899" s="369"/>
      <c r="I899" s="369"/>
      <c r="J899" s="369"/>
      <c r="K899" s="369"/>
      <c r="Y899" s="369"/>
    </row>
    <row r="900" spans="7:25" x14ac:dyDescent="0.25">
      <c r="G900" s="369"/>
      <c r="H900" s="369"/>
      <c r="I900" s="369"/>
      <c r="J900" s="369"/>
      <c r="K900" s="369"/>
      <c r="Y900" s="369"/>
    </row>
    <row r="901" spans="7:25" x14ac:dyDescent="0.25">
      <c r="G901" s="369"/>
      <c r="H901" s="369"/>
      <c r="I901" s="369"/>
      <c r="J901" s="369"/>
      <c r="K901" s="369"/>
      <c r="Y901" s="369"/>
    </row>
    <row r="902" spans="7:25" x14ac:dyDescent="0.25">
      <c r="G902" s="369"/>
      <c r="H902" s="369"/>
      <c r="I902" s="369"/>
      <c r="J902" s="369"/>
      <c r="K902" s="369"/>
      <c r="Y902" s="369"/>
    </row>
    <row r="903" spans="7:25" x14ac:dyDescent="0.25">
      <c r="G903" s="369"/>
      <c r="H903" s="369"/>
      <c r="I903" s="369"/>
      <c r="J903" s="369"/>
      <c r="K903" s="369"/>
      <c r="Y903" s="369"/>
    </row>
    <row r="904" spans="7:25" x14ac:dyDescent="0.25">
      <c r="G904" s="369"/>
      <c r="H904" s="369"/>
      <c r="I904" s="369"/>
      <c r="J904" s="369"/>
      <c r="K904" s="369"/>
      <c r="Y904" s="369"/>
    </row>
    <row r="905" spans="7:25" x14ac:dyDescent="0.25">
      <c r="G905" s="369"/>
      <c r="H905" s="369"/>
      <c r="I905" s="369"/>
      <c r="J905" s="369"/>
      <c r="K905" s="369"/>
      <c r="Y905" s="369"/>
    </row>
    <row r="906" spans="7:25" x14ac:dyDescent="0.25">
      <c r="G906" s="369"/>
      <c r="H906" s="369"/>
      <c r="I906" s="369"/>
      <c r="J906" s="369"/>
      <c r="K906" s="369"/>
      <c r="Y906" s="369"/>
    </row>
    <row r="907" spans="7:25" x14ac:dyDescent="0.25">
      <c r="G907" s="369"/>
      <c r="H907" s="369"/>
      <c r="I907" s="369"/>
      <c r="J907" s="369"/>
      <c r="K907" s="369"/>
      <c r="Y907" s="369"/>
    </row>
    <row r="908" spans="7:25" x14ac:dyDescent="0.25">
      <c r="G908" s="369"/>
      <c r="H908" s="369"/>
      <c r="I908" s="369"/>
      <c r="J908" s="369"/>
      <c r="K908" s="369"/>
      <c r="Y908" s="369"/>
    </row>
    <row r="909" spans="7:25" x14ac:dyDescent="0.25">
      <c r="G909" s="369"/>
      <c r="H909" s="369"/>
      <c r="I909" s="369"/>
      <c r="J909" s="369"/>
      <c r="K909" s="369"/>
      <c r="Y909" s="369"/>
    </row>
    <row r="910" spans="7:25" x14ac:dyDescent="0.25">
      <c r="G910" s="369"/>
      <c r="H910" s="369"/>
      <c r="I910" s="369"/>
      <c r="J910" s="369"/>
      <c r="K910" s="369"/>
      <c r="Y910" s="369"/>
    </row>
    <row r="911" spans="7:25" x14ac:dyDescent="0.25">
      <c r="G911" s="369"/>
      <c r="H911" s="369"/>
      <c r="I911" s="369"/>
      <c r="J911" s="369"/>
      <c r="K911" s="369"/>
      <c r="Y911" s="369"/>
    </row>
    <row r="912" spans="7:25" x14ac:dyDescent="0.25">
      <c r="G912" s="369"/>
      <c r="H912" s="369"/>
      <c r="I912" s="369"/>
      <c r="J912" s="369"/>
      <c r="K912" s="369"/>
      <c r="Y912" s="369"/>
    </row>
    <row r="913" spans="7:25" x14ac:dyDescent="0.25">
      <c r="G913" s="369"/>
      <c r="H913" s="369"/>
      <c r="I913" s="369"/>
      <c r="J913" s="369"/>
      <c r="K913" s="369"/>
      <c r="Y913" s="369"/>
    </row>
    <row r="914" spans="7:25" x14ac:dyDescent="0.25">
      <c r="G914" s="369"/>
      <c r="H914" s="369"/>
      <c r="I914" s="369"/>
      <c r="J914" s="369"/>
      <c r="K914" s="369"/>
      <c r="Y914" s="369"/>
    </row>
    <row r="915" spans="7:25" x14ac:dyDescent="0.25">
      <c r="G915" s="369"/>
      <c r="H915" s="369"/>
      <c r="I915" s="369"/>
      <c r="J915" s="369"/>
      <c r="K915" s="369"/>
      <c r="Y915" s="369"/>
    </row>
    <row r="916" spans="7:25" x14ac:dyDescent="0.25">
      <c r="G916" s="369"/>
      <c r="H916" s="369"/>
      <c r="I916" s="369"/>
      <c r="J916" s="369"/>
      <c r="K916" s="369"/>
      <c r="Y916" s="369"/>
    </row>
    <row r="917" spans="7:25" x14ac:dyDescent="0.25">
      <c r="G917" s="369"/>
      <c r="H917" s="369"/>
      <c r="I917" s="369"/>
      <c r="J917" s="369"/>
      <c r="K917" s="369"/>
      <c r="Y917" s="369"/>
    </row>
    <row r="918" spans="7:25" x14ac:dyDescent="0.25">
      <c r="G918" s="369"/>
      <c r="H918" s="369"/>
      <c r="I918" s="369"/>
      <c r="J918" s="369"/>
      <c r="K918" s="369"/>
      <c r="Y918" s="369"/>
    </row>
    <row r="919" spans="7:25" x14ac:dyDescent="0.25">
      <c r="G919" s="369"/>
      <c r="H919" s="369"/>
      <c r="I919" s="369"/>
      <c r="J919" s="369"/>
      <c r="K919" s="369"/>
      <c r="Y919" s="369"/>
    </row>
    <row r="920" spans="7:25" x14ac:dyDescent="0.25">
      <c r="G920" s="369"/>
      <c r="H920" s="369"/>
      <c r="I920" s="369"/>
      <c r="J920" s="369"/>
      <c r="K920" s="369"/>
      <c r="Y920" s="369"/>
    </row>
    <row r="921" spans="7:25" x14ac:dyDescent="0.25">
      <c r="G921" s="369"/>
      <c r="H921" s="369"/>
      <c r="I921" s="369"/>
      <c r="J921" s="369"/>
      <c r="K921" s="369"/>
      <c r="Y921" s="369"/>
    </row>
    <row r="922" spans="7:25" x14ac:dyDescent="0.25">
      <c r="G922" s="369"/>
      <c r="H922" s="369"/>
      <c r="I922" s="369"/>
      <c r="J922" s="369"/>
      <c r="K922" s="369"/>
      <c r="Y922" s="369"/>
    </row>
    <row r="923" spans="7:25" x14ac:dyDescent="0.25">
      <c r="G923" s="369"/>
      <c r="H923" s="369"/>
      <c r="I923" s="369"/>
      <c r="J923" s="369"/>
      <c r="K923" s="369"/>
      <c r="Y923" s="369"/>
    </row>
    <row r="924" spans="7:25" x14ac:dyDescent="0.25">
      <c r="G924" s="369"/>
      <c r="H924" s="369"/>
      <c r="I924" s="369"/>
      <c r="J924" s="369"/>
      <c r="K924" s="369"/>
      <c r="Y924" s="369"/>
    </row>
    <row r="925" spans="7:25" x14ac:dyDescent="0.25">
      <c r="G925" s="369"/>
      <c r="H925" s="369"/>
      <c r="I925" s="369"/>
      <c r="J925" s="369"/>
      <c r="K925" s="369"/>
      <c r="Y925" s="369"/>
    </row>
    <row r="926" spans="7:25" x14ac:dyDescent="0.25">
      <c r="G926" s="369"/>
      <c r="H926" s="369"/>
      <c r="I926" s="369"/>
      <c r="J926" s="369"/>
      <c r="K926" s="369"/>
      <c r="Y926" s="369"/>
    </row>
    <row r="927" spans="7:25" x14ac:dyDescent="0.25">
      <c r="G927" s="369"/>
      <c r="H927" s="369"/>
      <c r="I927" s="369"/>
      <c r="J927" s="369"/>
      <c r="K927" s="369"/>
      <c r="Y927" s="369"/>
    </row>
    <row r="928" spans="7:25" x14ac:dyDescent="0.25">
      <c r="G928" s="369"/>
      <c r="H928" s="369"/>
      <c r="I928" s="369"/>
      <c r="J928" s="369"/>
      <c r="K928" s="369"/>
      <c r="Y928" s="369"/>
    </row>
    <row r="929" spans="7:25" x14ac:dyDescent="0.25">
      <c r="G929" s="369"/>
      <c r="H929" s="369"/>
      <c r="I929" s="369"/>
      <c r="J929" s="369"/>
      <c r="K929" s="369"/>
      <c r="Y929" s="369"/>
    </row>
    <row r="930" spans="7:25" x14ac:dyDescent="0.25">
      <c r="G930" s="369"/>
      <c r="H930" s="369"/>
      <c r="I930" s="369"/>
      <c r="J930" s="369"/>
      <c r="K930" s="369"/>
      <c r="Y930" s="369"/>
    </row>
    <row r="931" spans="7:25" x14ac:dyDescent="0.25">
      <c r="G931" s="369"/>
      <c r="H931" s="369"/>
      <c r="I931" s="369"/>
      <c r="J931" s="369"/>
      <c r="K931" s="369"/>
      <c r="Y931" s="369"/>
    </row>
    <row r="932" spans="7:25" x14ac:dyDescent="0.25">
      <c r="G932" s="369"/>
      <c r="H932" s="369"/>
      <c r="I932" s="369"/>
      <c r="J932" s="369"/>
      <c r="K932" s="369"/>
      <c r="Y932" s="369"/>
    </row>
    <row r="933" spans="7:25" x14ac:dyDescent="0.25">
      <c r="G933" s="369"/>
      <c r="H933" s="369"/>
      <c r="I933" s="369"/>
      <c r="J933" s="369"/>
      <c r="K933" s="369"/>
      <c r="Y933" s="369"/>
    </row>
    <row r="934" spans="7:25" x14ac:dyDescent="0.25">
      <c r="G934" s="369"/>
      <c r="H934" s="369"/>
      <c r="I934" s="369"/>
      <c r="J934" s="369"/>
      <c r="K934" s="369"/>
      <c r="Y934" s="369"/>
    </row>
    <row r="935" spans="7:25" x14ac:dyDescent="0.25">
      <c r="G935" s="369"/>
      <c r="H935" s="369"/>
      <c r="I935" s="369"/>
      <c r="J935" s="369"/>
      <c r="K935" s="369"/>
      <c r="Y935" s="369"/>
    </row>
    <row r="936" spans="7:25" x14ac:dyDescent="0.25">
      <c r="G936" s="369"/>
      <c r="H936" s="369"/>
      <c r="I936" s="369"/>
      <c r="J936" s="369"/>
      <c r="K936" s="369"/>
      <c r="Y936" s="369"/>
    </row>
    <row r="937" spans="7:25" x14ac:dyDescent="0.25">
      <c r="G937" s="369"/>
      <c r="H937" s="369"/>
      <c r="I937" s="369"/>
      <c r="J937" s="369"/>
      <c r="K937" s="369"/>
      <c r="Y937" s="369"/>
    </row>
    <row r="938" spans="7:25" x14ac:dyDescent="0.25">
      <c r="G938" s="369"/>
      <c r="H938" s="369"/>
      <c r="I938" s="369"/>
      <c r="J938" s="369"/>
      <c r="K938" s="369"/>
      <c r="Y938" s="369"/>
    </row>
    <row r="939" spans="7:25" x14ac:dyDescent="0.25">
      <c r="G939" s="369"/>
      <c r="H939" s="369"/>
      <c r="I939" s="369"/>
      <c r="J939" s="369"/>
      <c r="K939" s="369"/>
      <c r="Y939" s="369"/>
    </row>
    <row r="940" spans="7:25" x14ac:dyDescent="0.25">
      <c r="G940" s="369"/>
      <c r="H940" s="369"/>
      <c r="I940" s="369"/>
      <c r="J940" s="369"/>
      <c r="K940" s="369"/>
      <c r="Y940" s="369"/>
    </row>
    <row r="941" spans="7:25" x14ac:dyDescent="0.25">
      <c r="G941" s="369"/>
      <c r="H941" s="369"/>
      <c r="I941" s="369"/>
      <c r="J941" s="369"/>
      <c r="K941" s="369"/>
      <c r="Y941" s="369"/>
    </row>
    <row r="942" spans="7:25" x14ac:dyDescent="0.25">
      <c r="G942" s="369"/>
      <c r="H942" s="369"/>
      <c r="I942" s="369"/>
      <c r="J942" s="369"/>
      <c r="K942" s="369"/>
      <c r="Y942" s="369"/>
    </row>
    <row r="943" spans="7:25" x14ac:dyDescent="0.25">
      <c r="G943" s="369"/>
      <c r="H943" s="369"/>
      <c r="I943" s="369"/>
      <c r="J943" s="369"/>
      <c r="K943" s="369"/>
      <c r="Y943" s="369"/>
    </row>
    <row r="944" spans="7:25" x14ac:dyDescent="0.25">
      <c r="G944" s="369"/>
      <c r="H944" s="369"/>
      <c r="I944" s="369"/>
      <c r="J944" s="369"/>
      <c r="K944" s="369"/>
      <c r="Y944" s="369"/>
    </row>
    <row r="945" spans="7:25" x14ac:dyDescent="0.25">
      <c r="G945" s="369"/>
      <c r="H945" s="369"/>
      <c r="I945" s="369"/>
      <c r="J945" s="369"/>
      <c r="K945" s="369"/>
      <c r="Y945" s="369"/>
    </row>
    <row r="946" spans="7:25" x14ac:dyDescent="0.25">
      <c r="G946" s="369"/>
      <c r="H946" s="369"/>
      <c r="I946" s="369"/>
      <c r="J946" s="369"/>
      <c r="K946" s="369"/>
      <c r="Y946" s="369"/>
    </row>
    <row r="947" spans="7:25" x14ac:dyDescent="0.25">
      <c r="G947" s="369"/>
      <c r="H947" s="369"/>
      <c r="I947" s="369"/>
      <c r="J947" s="369"/>
      <c r="K947" s="369"/>
      <c r="Y947" s="369"/>
    </row>
    <row r="948" spans="7:25" x14ac:dyDescent="0.25">
      <c r="G948" s="369"/>
      <c r="H948" s="369"/>
      <c r="I948" s="369"/>
      <c r="J948" s="369"/>
      <c r="K948" s="369"/>
      <c r="Y948" s="369"/>
    </row>
    <row r="949" spans="7:25" x14ac:dyDescent="0.25">
      <c r="G949" s="369"/>
      <c r="H949" s="369"/>
      <c r="I949" s="369"/>
      <c r="J949" s="369"/>
      <c r="K949" s="369"/>
      <c r="Y949" s="369"/>
    </row>
    <row r="950" spans="7:25" x14ac:dyDescent="0.25">
      <c r="G950" s="369"/>
      <c r="H950" s="369"/>
      <c r="I950" s="369"/>
      <c r="J950" s="369"/>
      <c r="K950" s="369"/>
      <c r="Y950" s="369"/>
    </row>
    <row r="951" spans="7:25" x14ac:dyDescent="0.25">
      <c r="G951" s="369"/>
      <c r="H951" s="369"/>
      <c r="I951" s="369"/>
      <c r="J951" s="369"/>
      <c r="K951" s="369"/>
      <c r="Y951" s="369"/>
    </row>
    <row r="952" spans="7:25" x14ac:dyDescent="0.25">
      <c r="G952" s="369"/>
      <c r="H952" s="369"/>
      <c r="I952" s="369"/>
      <c r="J952" s="369"/>
      <c r="K952" s="369"/>
      <c r="Y952" s="369"/>
    </row>
    <row r="953" spans="7:25" x14ac:dyDescent="0.25">
      <c r="G953" s="369"/>
      <c r="H953" s="369"/>
      <c r="I953" s="369"/>
      <c r="J953" s="369"/>
      <c r="K953" s="369"/>
      <c r="Y953" s="369"/>
    </row>
    <row r="954" spans="7:25" x14ac:dyDescent="0.25">
      <c r="G954" s="369"/>
      <c r="H954" s="369"/>
      <c r="I954" s="369"/>
      <c r="J954" s="369"/>
      <c r="K954" s="369"/>
      <c r="Y954" s="369"/>
    </row>
    <row r="955" spans="7:25" x14ac:dyDescent="0.25">
      <c r="G955" s="369"/>
      <c r="H955" s="369"/>
      <c r="I955" s="369"/>
      <c r="J955" s="369"/>
      <c r="K955" s="369"/>
      <c r="Y955" s="369"/>
    </row>
    <row r="956" spans="7:25" x14ac:dyDescent="0.25">
      <c r="G956" s="369"/>
      <c r="H956" s="369"/>
      <c r="I956" s="369"/>
      <c r="J956" s="369"/>
      <c r="K956" s="369"/>
      <c r="Y956" s="369"/>
    </row>
    <row r="957" spans="7:25" x14ac:dyDescent="0.25">
      <c r="G957" s="369"/>
      <c r="H957" s="369"/>
      <c r="I957" s="369"/>
      <c r="J957" s="369"/>
      <c r="K957" s="369"/>
      <c r="Y957" s="369"/>
    </row>
    <row r="958" spans="7:25" x14ac:dyDescent="0.25">
      <c r="G958" s="369"/>
      <c r="H958" s="369"/>
      <c r="I958" s="369"/>
      <c r="J958" s="369"/>
      <c r="K958" s="369"/>
      <c r="Y958" s="369"/>
    </row>
    <row r="959" spans="7:25" x14ac:dyDescent="0.25">
      <c r="G959" s="369"/>
      <c r="H959" s="369"/>
      <c r="I959" s="369"/>
      <c r="J959" s="369"/>
      <c r="K959" s="369"/>
      <c r="Y959" s="369"/>
    </row>
    <row r="960" spans="7:25" x14ac:dyDescent="0.25">
      <c r="G960" s="369"/>
      <c r="H960" s="369"/>
      <c r="I960" s="369"/>
      <c r="J960" s="369"/>
      <c r="K960" s="369"/>
      <c r="Y960" s="369"/>
    </row>
    <row r="961" spans="7:25" x14ac:dyDescent="0.25">
      <c r="G961" s="369"/>
      <c r="H961" s="369"/>
      <c r="I961" s="369"/>
      <c r="J961" s="369"/>
      <c r="K961" s="369"/>
      <c r="Y961" s="369"/>
    </row>
    <row r="962" spans="7:25" x14ac:dyDescent="0.25">
      <c r="G962" s="369"/>
      <c r="H962" s="369"/>
      <c r="I962" s="369"/>
      <c r="J962" s="369"/>
      <c r="K962" s="369"/>
      <c r="Y962" s="369"/>
    </row>
    <row r="963" spans="7:25" x14ac:dyDescent="0.25">
      <c r="G963" s="369"/>
      <c r="H963" s="369"/>
      <c r="I963" s="369"/>
      <c r="J963" s="369"/>
      <c r="K963" s="369"/>
      <c r="Y963" s="369"/>
    </row>
    <row r="964" spans="7:25" x14ac:dyDescent="0.25">
      <c r="G964" s="369"/>
      <c r="H964" s="369"/>
      <c r="I964" s="369"/>
      <c r="J964" s="369"/>
      <c r="K964" s="369"/>
      <c r="Y964" s="369"/>
    </row>
    <row r="965" spans="7:25" x14ac:dyDescent="0.25">
      <c r="G965" s="369"/>
      <c r="H965" s="369"/>
      <c r="I965" s="369"/>
      <c r="J965" s="369"/>
      <c r="K965" s="369"/>
      <c r="Y965" s="369"/>
    </row>
    <row r="966" spans="7:25" x14ac:dyDescent="0.25">
      <c r="G966" s="369"/>
      <c r="H966" s="369"/>
      <c r="I966" s="369"/>
      <c r="J966" s="369"/>
      <c r="K966" s="369"/>
      <c r="Y966" s="369"/>
    </row>
    <row r="967" spans="7:25" x14ac:dyDescent="0.25">
      <c r="G967" s="369"/>
      <c r="H967" s="369"/>
      <c r="I967" s="369"/>
      <c r="J967" s="369"/>
      <c r="K967" s="369"/>
      <c r="Y967" s="369"/>
    </row>
    <row r="968" spans="7:25" x14ac:dyDescent="0.25">
      <c r="G968" s="369"/>
      <c r="H968" s="369"/>
      <c r="I968" s="369"/>
      <c r="J968" s="369"/>
      <c r="K968" s="369"/>
      <c r="Y968" s="369"/>
    </row>
    <row r="969" spans="7:25" x14ac:dyDescent="0.25">
      <c r="G969" s="369"/>
      <c r="H969" s="369"/>
      <c r="I969" s="369"/>
      <c r="J969" s="369"/>
      <c r="K969" s="369"/>
      <c r="Y969" s="369"/>
    </row>
    <row r="970" spans="7:25" x14ac:dyDescent="0.25">
      <c r="G970" s="369"/>
      <c r="H970" s="369"/>
      <c r="I970" s="369"/>
      <c r="J970" s="369"/>
      <c r="K970" s="369"/>
      <c r="Y970" s="369"/>
    </row>
    <row r="971" spans="7:25" x14ac:dyDescent="0.25">
      <c r="G971" s="369"/>
      <c r="H971" s="369"/>
      <c r="I971" s="369"/>
      <c r="J971" s="369"/>
      <c r="K971" s="369"/>
      <c r="Y971" s="369"/>
    </row>
    <row r="972" spans="7:25" x14ac:dyDescent="0.25">
      <c r="G972" s="369"/>
      <c r="H972" s="369"/>
      <c r="I972" s="369"/>
      <c r="J972" s="369"/>
      <c r="K972" s="369"/>
      <c r="Y972" s="369"/>
    </row>
    <row r="973" spans="7:25" x14ac:dyDescent="0.25">
      <c r="G973" s="369"/>
      <c r="H973" s="369"/>
      <c r="I973" s="369"/>
      <c r="J973" s="369"/>
      <c r="K973" s="369"/>
      <c r="Y973" s="369"/>
    </row>
    <row r="974" spans="7:25" x14ac:dyDescent="0.25">
      <c r="G974" s="369"/>
      <c r="H974" s="369"/>
      <c r="I974" s="369"/>
      <c r="J974" s="369"/>
      <c r="K974" s="369"/>
      <c r="Y974" s="369"/>
    </row>
    <row r="975" spans="7:25" x14ac:dyDescent="0.25">
      <c r="G975" s="369"/>
      <c r="H975" s="369"/>
      <c r="I975" s="369"/>
      <c r="J975" s="369"/>
      <c r="K975" s="369"/>
      <c r="Y975" s="369"/>
    </row>
    <row r="976" spans="7:25" x14ac:dyDescent="0.25">
      <c r="G976" s="369"/>
      <c r="H976" s="369"/>
      <c r="I976" s="369"/>
      <c r="J976" s="369"/>
      <c r="K976" s="369"/>
      <c r="Y976" s="369"/>
    </row>
    <row r="977" spans="7:25" x14ac:dyDescent="0.25">
      <c r="G977" s="369"/>
      <c r="H977" s="369"/>
      <c r="I977" s="369"/>
      <c r="J977" s="369"/>
      <c r="K977" s="369"/>
      <c r="Y977" s="369"/>
    </row>
    <row r="978" spans="7:25" x14ac:dyDescent="0.25">
      <c r="G978" s="369"/>
      <c r="H978" s="369"/>
      <c r="I978" s="369"/>
      <c r="J978" s="369"/>
      <c r="K978" s="369"/>
      <c r="Y978" s="369"/>
    </row>
    <row r="979" spans="7:25" x14ac:dyDescent="0.25">
      <c r="G979" s="369"/>
      <c r="H979" s="369"/>
      <c r="I979" s="369"/>
      <c r="J979" s="369"/>
      <c r="K979" s="369"/>
      <c r="Y979" s="369"/>
    </row>
    <row r="980" spans="7:25" x14ac:dyDescent="0.25">
      <c r="G980" s="369"/>
      <c r="H980" s="369"/>
      <c r="I980" s="369"/>
      <c r="J980" s="369"/>
      <c r="K980" s="369"/>
      <c r="Y980" s="369"/>
    </row>
    <row r="981" spans="7:25" x14ac:dyDescent="0.25">
      <c r="G981" s="369"/>
      <c r="H981" s="369"/>
      <c r="I981" s="369"/>
      <c r="J981" s="369"/>
      <c r="K981" s="369"/>
      <c r="Y981" s="369"/>
    </row>
    <row r="982" spans="7:25" x14ac:dyDescent="0.25">
      <c r="G982" s="369"/>
      <c r="H982" s="369"/>
      <c r="I982" s="369"/>
      <c r="J982" s="369"/>
      <c r="K982" s="369"/>
      <c r="Y982" s="369"/>
    </row>
    <row r="983" spans="7:25" x14ac:dyDescent="0.25">
      <c r="G983" s="369"/>
      <c r="H983" s="369"/>
      <c r="I983" s="369"/>
      <c r="J983" s="369"/>
      <c r="K983" s="369"/>
      <c r="Y983" s="369"/>
    </row>
    <row r="984" spans="7:25" x14ac:dyDescent="0.25">
      <c r="G984" s="369"/>
      <c r="H984" s="369"/>
      <c r="I984" s="369"/>
      <c r="J984" s="369"/>
      <c r="K984" s="369"/>
      <c r="Y984" s="369"/>
    </row>
    <row r="985" spans="7:25" x14ac:dyDescent="0.25">
      <c r="G985" s="369"/>
      <c r="H985" s="369"/>
      <c r="I985" s="369"/>
      <c r="J985" s="369"/>
      <c r="K985" s="369"/>
      <c r="Y985" s="369"/>
    </row>
    <row r="986" spans="7:25" x14ac:dyDescent="0.25">
      <c r="G986" s="369"/>
      <c r="H986" s="369"/>
      <c r="I986" s="369"/>
      <c r="J986" s="369"/>
      <c r="K986" s="369"/>
      <c r="Y986" s="369"/>
    </row>
    <row r="987" spans="7:25" x14ac:dyDescent="0.25">
      <c r="G987" s="369"/>
      <c r="H987" s="369"/>
      <c r="I987" s="369"/>
      <c r="J987" s="369"/>
      <c r="K987" s="369"/>
      <c r="Y987" s="369"/>
    </row>
    <row r="988" spans="7:25" x14ac:dyDescent="0.25">
      <c r="G988" s="369"/>
      <c r="H988" s="369"/>
      <c r="I988" s="369"/>
      <c r="J988" s="369"/>
      <c r="K988" s="369"/>
      <c r="Y988" s="369"/>
    </row>
    <row r="989" spans="7:25" x14ac:dyDescent="0.25">
      <c r="G989" s="369"/>
      <c r="H989" s="369"/>
      <c r="I989" s="369"/>
      <c r="J989" s="369"/>
      <c r="K989" s="369"/>
      <c r="Y989" s="369"/>
    </row>
    <row r="990" spans="7:25" x14ac:dyDescent="0.25">
      <c r="G990" s="369"/>
      <c r="H990" s="369"/>
      <c r="I990" s="369"/>
      <c r="J990" s="369"/>
      <c r="K990" s="369"/>
      <c r="Y990" s="369"/>
    </row>
    <row r="991" spans="7:25" x14ac:dyDescent="0.25">
      <c r="G991" s="369"/>
      <c r="H991" s="369"/>
      <c r="I991" s="369"/>
      <c r="J991" s="369"/>
      <c r="K991" s="369"/>
      <c r="Y991" s="369"/>
    </row>
    <row r="992" spans="7:25" x14ac:dyDescent="0.25">
      <c r="G992" s="369"/>
      <c r="H992" s="369"/>
      <c r="I992" s="369"/>
      <c r="J992" s="369"/>
      <c r="K992" s="369"/>
      <c r="Y992" s="369"/>
    </row>
    <row r="993" spans="7:25" x14ac:dyDescent="0.25">
      <c r="G993" s="369"/>
      <c r="H993" s="369"/>
      <c r="I993" s="369"/>
      <c r="J993" s="369"/>
      <c r="K993" s="369"/>
      <c r="Y993" s="369"/>
    </row>
    <row r="994" spans="7:25" x14ac:dyDescent="0.25">
      <c r="G994" s="369"/>
      <c r="H994" s="369"/>
      <c r="I994" s="369"/>
      <c r="J994" s="369"/>
      <c r="K994" s="369"/>
      <c r="Y994" s="369"/>
    </row>
    <row r="995" spans="7:25" x14ac:dyDescent="0.25">
      <c r="G995" s="369"/>
      <c r="H995" s="369"/>
      <c r="I995" s="369"/>
      <c r="J995" s="369"/>
      <c r="K995" s="369"/>
      <c r="Y995" s="369"/>
    </row>
    <row r="996" spans="7:25" x14ac:dyDescent="0.25">
      <c r="G996" s="369"/>
      <c r="H996" s="369"/>
      <c r="I996" s="369"/>
      <c r="J996" s="369"/>
      <c r="K996" s="369"/>
      <c r="Y996" s="369"/>
    </row>
    <row r="997" spans="7:25" x14ac:dyDescent="0.25">
      <c r="G997" s="369"/>
      <c r="H997" s="369"/>
      <c r="I997" s="369"/>
      <c r="J997" s="369"/>
      <c r="K997" s="369"/>
      <c r="Y997" s="369"/>
    </row>
    <row r="998" spans="7:25" x14ac:dyDescent="0.25">
      <c r="G998" s="369"/>
      <c r="H998" s="369"/>
      <c r="I998" s="369"/>
      <c r="J998" s="369"/>
      <c r="K998" s="369"/>
      <c r="Y998" s="369"/>
    </row>
    <row r="999" spans="7:25" x14ac:dyDescent="0.25">
      <c r="G999" s="369"/>
      <c r="H999" s="369"/>
      <c r="I999" s="369"/>
      <c r="J999" s="369"/>
      <c r="K999" s="369"/>
      <c r="Y999" s="369"/>
    </row>
    <row r="1000" spans="7:25" x14ac:dyDescent="0.25">
      <c r="G1000" s="369"/>
      <c r="H1000" s="369"/>
      <c r="I1000" s="369"/>
      <c r="J1000" s="369"/>
      <c r="K1000" s="369"/>
      <c r="Y1000" s="369"/>
    </row>
    <row r="1001" spans="7:25" x14ac:dyDescent="0.25">
      <c r="G1001" s="369"/>
      <c r="H1001" s="369"/>
      <c r="I1001" s="369"/>
      <c r="J1001" s="369"/>
      <c r="K1001" s="369"/>
      <c r="Y1001" s="369"/>
    </row>
    <row r="1002" spans="7:25" x14ac:dyDescent="0.25">
      <c r="G1002" s="369"/>
      <c r="H1002" s="369"/>
      <c r="I1002" s="369"/>
      <c r="J1002" s="369"/>
      <c r="K1002" s="369"/>
      <c r="Y1002" s="369"/>
    </row>
    <row r="1003" spans="7:25" x14ac:dyDescent="0.25">
      <c r="G1003" s="369"/>
      <c r="H1003" s="369"/>
      <c r="I1003" s="369"/>
      <c r="J1003" s="369"/>
      <c r="K1003" s="369"/>
      <c r="Y1003" s="369"/>
    </row>
    <row r="1004" spans="7:25" x14ac:dyDescent="0.25">
      <c r="G1004" s="369"/>
      <c r="H1004" s="369"/>
      <c r="I1004" s="369"/>
      <c r="J1004" s="369"/>
      <c r="K1004" s="369"/>
      <c r="Y1004" s="369"/>
    </row>
    <row r="1005" spans="7:25" x14ac:dyDescent="0.25">
      <c r="G1005" s="369"/>
      <c r="H1005" s="369"/>
      <c r="I1005" s="369"/>
      <c r="J1005" s="369"/>
      <c r="K1005" s="369"/>
      <c r="Y1005" s="369"/>
    </row>
    <row r="1006" spans="7:25" x14ac:dyDescent="0.25">
      <c r="G1006" s="369"/>
      <c r="H1006" s="369"/>
      <c r="I1006" s="369"/>
      <c r="J1006" s="369"/>
      <c r="K1006" s="369"/>
      <c r="Y1006" s="369"/>
    </row>
    <row r="1007" spans="7:25" x14ac:dyDescent="0.25">
      <c r="G1007" s="369"/>
      <c r="H1007" s="369"/>
      <c r="I1007" s="369"/>
      <c r="J1007" s="369"/>
      <c r="K1007" s="369"/>
      <c r="Y1007" s="369"/>
    </row>
    <row r="1008" spans="7:25" x14ac:dyDescent="0.25">
      <c r="G1008" s="369"/>
      <c r="H1008" s="369"/>
      <c r="I1008" s="369"/>
      <c r="J1008" s="369"/>
      <c r="K1008" s="369"/>
      <c r="Y1008" s="369"/>
    </row>
    <row r="1009" spans="7:25" x14ac:dyDescent="0.25">
      <c r="G1009" s="369"/>
      <c r="H1009" s="369"/>
      <c r="I1009" s="369"/>
      <c r="J1009" s="369"/>
      <c r="K1009" s="369"/>
      <c r="Y1009" s="369"/>
    </row>
    <row r="1010" spans="7:25" x14ac:dyDescent="0.25">
      <c r="G1010" s="369"/>
      <c r="H1010" s="369"/>
      <c r="I1010" s="369"/>
      <c r="J1010" s="369"/>
      <c r="K1010" s="369"/>
      <c r="Y1010" s="369"/>
    </row>
    <row r="1011" spans="7:25" x14ac:dyDescent="0.25">
      <c r="G1011" s="369"/>
      <c r="H1011" s="369"/>
      <c r="I1011" s="369"/>
      <c r="J1011" s="369"/>
      <c r="K1011" s="369"/>
      <c r="Y1011" s="369"/>
    </row>
    <row r="1012" spans="7:25" x14ac:dyDescent="0.25">
      <c r="G1012" s="369"/>
      <c r="H1012" s="369"/>
      <c r="I1012" s="369"/>
      <c r="J1012" s="369"/>
      <c r="K1012" s="369"/>
      <c r="Y1012" s="369"/>
    </row>
    <row r="1013" spans="7:25" x14ac:dyDescent="0.25">
      <c r="G1013" s="369"/>
      <c r="H1013" s="369"/>
      <c r="I1013" s="369"/>
      <c r="J1013" s="369"/>
      <c r="K1013" s="369"/>
      <c r="Y1013" s="369"/>
    </row>
    <row r="1014" spans="7:25" x14ac:dyDescent="0.25">
      <c r="G1014" s="369"/>
      <c r="H1014" s="369"/>
      <c r="I1014" s="369"/>
      <c r="J1014" s="369"/>
      <c r="K1014" s="369"/>
      <c r="Y1014" s="369"/>
    </row>
    <row r="1015" spans="7:25" x14ac:dyDescent="0.25">
      <c r="G1015" s="369"/>
      <c r="H1015" s="369"/>
      <c r="I1015" s="369"/>
      <c r="J1015" s="369"/>
      <c r="K1015" s="369"/>
      <c r="Y1015" s="369"/>
    </row>
    <row r="1016" spans="7:25" x14ac:dyDescent="0.25">
      <c r="G1016" s="369"/>
      <c r="H1016" s="369"/>
      <c r="I1016" s="369"/>
      <c r="J1016" s="369"/>
      <c r="K1016" s="369"/>
      <c r="Y1016" s="369"/>
    </row>
    <row r="1017" spans="7:25" x14ac:dyDescent="0.25">
      <c r="G1017" s="369"/>
      <c r="H1017" s="369"/>
      <c r="I1017" s="369"/>
      <c r="J1017" s="369"/>
      <c r="K1017" s="369"/>
      <c r="Y1017" s="369"/>
    </row>
    <row r="1018" spans="7:25" x14ac:dyDescent="0.25">
      <c r="G1018" s="369"/>
      <c r="H1018" s="369"/>
      <c r="I1018" s="369"/>
      <c r="J1018" s="369"/>
      <c r="K1018" s="369"/>
      <c r="Y1018" s="369"/>
    </row>
    <row r="1019" spans="7:25" x14ac:dyDescent="0.25">
      <c r="G1019" s="369"/>
      <c r="H1019" s="369"/>
      <c r="I1019" s="369"/>
      <c r="J1019" s="369"/>
      <c r="K1019" s="369"/>
      <c r="Y1019" s="369"/>
    </row>
    <row r="1020" spans="7:25" x14ac:dyDescent="0.25">
      <c r="G1020" s="369"/>
      <c r="H1020" s="369"/>
      <c r="I1020" s="369"/>
      <c r="J1020" s="369"/>
      <c r="K1020" s="369"/>
      <c r="Y1020" s="369"/>
    </row>
    <row r="1021" spans="7:25" x14ac:dyDescent="0.25">
      <c r="G1021" s="369"/>
      <c r="H1021" s="369"/>
      <c r="I1021" s="369"/>
      <c r="J1021" s="369"/>
      <c r="K1021" s="369"/>
      <c r="Y1021" s="369"/>
    </row>
    <row r="1022" spans="7:25" x14ac:dyDescent="0.25">
      <c r="G1022" s="369"/>
      <c r="H1022" s="369"/>
      <c r="I1022" s="369"/>
      <c r="J1022" s="369"/>
      <c r="K1022" s="369"/>
      <c r="Y1022" s="369"/>
    </row>
    <row r="1023" spans="7:25" x14ac:dyDescent="0.25">
      <c r="G1023" s="369"/>
      <c r="H1023" s="369"/>
      <c r="I1023" s="369"/>
      <c r="J1023" s="369"/>
      <c r="K1023" s="369"/>
      <c r="Y1023" s="369"/>
    </row>
    <row r="1024" spans="7:25" x14ac:dyDescent="0.25">
      <c r="G1024" s="369"/>
      <c r="H1024" s="369"/>
      <c r="I1024" s="369"/>
      <c r="J1024" s="369"/>
      <c r="K1024" s="369"/>
      <c r="Y1024" s="369"/>
    </row>
    <row r="1025" spans="7:25" x14ac:dyDescent="0.25">
      <c r="G1025" s="369"/>
      <c r="H1025" s="369"/>
      <c r="I1025" s="369"/>
      <c r="J1025" s="369"/>
      <c r="K1025" s="369"/>
      <c r="Y1025" s="369"/>
    </row>
    <row r="1026" spans="7:25" x14ac:dyDescent="0.25">
      <c r="G1026" s="369"/>
      <c r="H1026" s="369"/>
      <c r="I1026" s="369"/>
      <c r="J1026" s="369"/>
      <c r="K1026" s="369"/>
      <c r="Y1026" s="369"/>
    </row>
    <row r="1027" spans="7:25" x14ac:dyDescent="0.25">
      <c r="G1027" s="369"/>
      <c r="H1027" s="369"/>
      <c r="I1027" s="369"/>
      <c r="J1027" s="369"/>
      <c r="K1027" s="369"/>
      <c r="Y1027" s="369"/>
    </row>
    <row r="1028" spans="7:25" x14ac:dyDescent="0.25">
      <c r="G1028" s="369"/>
      <c r="H1028" s="369"/>
      <c r="I1028" s="369"/>
      <c r="J1028" s="369"/>
      <c r="K1028" s="369"/>
      <c r="Y1028" s="369"/>
    </row>
    <row r="1029" spans="7:25" x14ac:dyDescent="0.25">
      <c r="G1029" s="369"/>
      <c r="H1029" s="369"/>
      <c r="I1029" s="369"/>
      <c r="J1029" s="369"/>
      <c r="K1029" s="369"/>
      <c r="Y1029" s="369"/>
    </row>
    <row r="1030" spans="7:25" x14ac:dyDescent="0.25">
      <c r="G1030" s="369"/>
      <c r="H1030" s="369"/>
      <c r="I1030" s="369"/>
      <c r="J1030" s="369"/>
      <c r="K1030" s="369"/>
      <c r="Y1030" s="369"/>
    </row>
    <row r="1031" spans="7:25" x14ac:dyDescent="0.25">
      <c r="G1031" s="369"/>
      <c r="H1031" s="369"/>
      <c r="I1031" s="369"/>
      <c r="J1031" s="369"/>
      <c r="K1031" s="369"/>
      <c r="Y1031" s="369"/>
    </row>
    <row r="1032" spans="7:25" x14ac:dyDescent="0.25">
      <c r="G1032" s="369"/>
      <c r="H1032" s="369"/>
      <c r="I1032" s="369"/>
      <c r="J1032" s="369"/>
      <c r="K1032" s="369"/>
      <c r="Y1032" s="369"/>
    </row>
    <row r="1033" spans="7:25" x14ac:dyDescent="0.25">
      <c r="G1033" s="369"/>
      <c r="H1033" s="369"/>
      <c r="I1033" s="369"/>
      <c r="J1033" s="369"/>
      <c r="K1033" s="369"/>
      <c r="Y1033" s="369"/>
    </row>
    <row r="1034" spans="7:25" x14ac:dyDescent="0.25">
      <c r="G1034" s="369"/>
      <c r="H1034" s="369"/>
      <c r="I1034" s="369"/>
      <c r="J1034" s="369"/>
      <c r="K1034" s="369"/>
      <c r="Y1034" s="369"/>
    </row>
    <row r="1035" spans="7:25" x14ac:dyDescent="0.25">
      <c r="G1035" s="369"/>
      <c r="H1035" s="369"/>
      <c r="I1035" s="369"/>
      <c r="J1035" s="369"/>
      <c r="K1035" s="369"/>
      <c r="Y1035" s="369"/>
    </row>
    <row r="1036" spans="7:25" x14ac:dyDescent="0.25">
      <c r="G1036" s="369"/>
      <c r="H1036" s="369"/>
      <c r="I1036" s="369"/>
      <c r="J1036" s="369"/>
      <c r="K1036" s="369"/>
      <c r="Y1036" s="369"/>
    </row>
    <row r="1037" spans="7:25" x14ac:dyDescent="0.25">
      <c r="G1037" s="369"/>
      <c r="H1037" s="369"/>
      <c r="I1037" s="369"/>
      <c r="J1037" s="369"/>
      <c r="K1037" s="369"/>
      <c r="Y1037" s="369"/>
    </row>
    <row r="1038" spans="7:25" x14ac:dyDescent="0.25">
      <c r="G1038" s="369"/>
      <c r="H1038" s="369"/>
      <c r="I1038" s="369"/>
      <c r="J1038" s="369"/>
      <c r="K1038" s="369"/>
      <c r="Y1038" s="369"/>
    </row>
    <row r="1039" spans="7:25" x14ac:dyDescent="0.25">
      <c r="G1039" s="369"/>
      <c r="H1039" s="369"/>
      <c r="I1039" s="369"/>
      <c r="J1039" s="369"/>
      <c r="K1039" s="369"/>
      <c r="Y1039" s="369"/>
    </row>
    <row r="1040" spans="7:25" x14ac:dyDescent="0.25">
      <c r="G1040" s="369"/>
      <c r="H1040" s="369"/>
      <c r="I1040" s="369"/>
      <c r="J1040" s="369"/>
      <c r="K1040" s="369"/>
      <c r="Y1040" s="369"/>
    </row>
    <row r="1041" spans="7:25" x14ac:dyDescent="0.25">
      <c r="G1041" s="369"/>
      <c r="H1041" s="369"/>
      <c r="I1041" s="369"/>
      <c r="J1041" s="369"/>
      <c r="K1041" s="369"/>
      <c r="Y1041" s="369"/>
    </row>
    <row r="1042" spans="7:25" x14ac:dyDescent="0.25">
      <c r="G1042" s="369"/>
      <c r="H1042" s="369"/>
      <c r="I1042" s="369"/>
      <c r="J1042" s="369"/>
      <c r="K1042" s="369"/>
      <c r="Y1042" s="369"/>
    </row>
    <row r="1043" spans="7:25" x14ac:dyDescent="0.25">
      <c r="G1043" s="369"/>
      <c r="H1043" s="369"/>
      <c r="I1043" s="369"/>
      <c r="J1043" s="369"/>
      <c r="K1043" s="369"/>
      <c r="Y1043" s="369"/>
    </row>
    <row r="1044" spans="7:25" x14ac:dyDescent="0.25">
      <c r="G1044" s="369"/>
      <c r="H1044" s="369"/>
      <c r="I1044" s="369"/>
      <c r="J1044" s="369"/>
      <c r="K1044" s="369"/>
      <c r="Y1044" s="369"/>
    </row>
    <row r="1045" spans="7:25" x14ac:dyDescent="0.25">
      <c r="G1045" s="369"/>
      <c r="H1045" s="369"/>
      <c r="I1045" s="369"/>
      <c r="J1045" s="369"/>
      <c r="K1045" s="369"/>
      <c r="Y1045" s="369"/>
    </row>
    <row r="1046" spans="7:25" x14ac:dyDescent="0.25">
      <c r="G1046" s="369"/>
      <c r="H1046" s="369"/>
      <c r="I1046" s="369"/>
      <c r="J1046" s="369"/>
      <c r="K1046" s="369"/>
      <c r="Y1046" s="369"/>
    </row>
    <row r="1047" spans="7:25" x14ac:dyDescent="0.25">
      <c r="G1047" s="369"/>
      <c r="H1047" s="369"/>
      <c r="I1047" s="369"/>
      <c r="J1047" s="369"/>
      <c r="K1047" s="369"/>
      <c r="Y1047" s="369"/>
    </row>
    <row r="1048" spans="7:25" x14ac:dyDescent="0.25">
      <c r="G1048" s="369"/>
      <c r="H1048" s="369"/>
      <c r="I1048" s="369"/>
      <c r="J1048" s="369"/>
      <c r="K1048" s="369"/>
      <c r="Y1048" s="369"/>
    </row>
    <row r="1049" spans="7:25" x14ac:dyDescent="0.25">
      <c r="G1049" s="369"/>
      <c r="H1049" s="369"/>
      <c r="I1049" s="369"/>
      <c r="J1049" s="369"/>
      <c r="K1049" s="369"/>
      <c r="Y1049" s="369"/>
    </row>
    <row r="1050" spans="7:25" x14ac:dyDescent="0.25">
      <c r="G1050" s="369"/>
      <c r="H1050" s="369"/>
      <c r="I1050" s="369"/>
      <c r="J1050" s="369"/>
      <c r="K1050" s="369"/>
      <c r="Y1050" s="369"/>
    </row>
    <row r="1051" spans="7:25" x14ac:dyDescent="0.25">
      <c r="G1051" s="369"/>
      <c r="H1051" s="369"/>
      <c r="I1051" s="369"/>
      <c r="J1051" s="369"/>
      <c r="K1051" s="369"/>
      <c r="Y1051" s="369"/>
    </row>
    <row r="1052" spans="7:25" x14ac:dyDescent="0.25">
      <c r="G1052" s="369"/>
      <c r="H1052" s="369"/>
      <c r="I1052" s="369"/>
      <c r="J1052" s="369"/>
      <c r="K1052" s="369"/>
      <c r="Y1052" s="369"/>
    </row>
    <row r="1053" spans="7:25" x14ac:dyDescent="0.25">
      <c r="G1053" s="369"/>
      <c r="H1053" s="369"/>
      <c r="I1053" s="369"/>
      <c r="J1053" s="369"/>
      <c r="K1053" s="369"/>
      <c r="Y1053" s="369"/>
    </row>
    <row r="1054" spans="7:25" x14ac:dyDescent="0.25">
      <c r="G1054" s="369"/>
      <c r="H1054" s="369"/>
      <c r="I1054" s="369"/>
      <c r="J1054" s="369"/>
      <c r="K1054" s="369"/>
      <c r="Y1054" s="369"/>
    </row>
    <row r="1055" spans="7:25" x14ac:dyDescent="0.25">
      <c r="G1055" s="369"/>
      <c r="H1055" s="369"/>
      <c r="I1055" s="369"/>
      <c r="J1055" s="369"/>
      <c r="K1055" s="369"/>
      <c r="Y1055" s="369"/>
    </row>
    <row r="1056" spans="7:25" x14ac:dyDescent="0.25">
      <c r="G1056" s="369"/>
      <c r="H1056" s="369"/>
      <c r="I1056" s="369"/>
      <c r="J1056" s="369"/>
      <c r="K1056" s="369"/>
      <c r="Y1056" s="369"/>
    </row>
    <row r="1057" spans="7:25" x14ac:dyDescent="0.25">
      <c r="G1057" s="369"/>
      <c r="H1057" s="369"/>
      <c r="I1057" s="369"/>
      <c r="J1057" s="369"/>
      <c r="K1057" s="369"/>
      <c r="Y1057" s="369"/>
    </row>
    <row r="1058" spans="7:25" x14ac:dyDescent="0.25">
      <c r="G1058" s="369"/>
      <c r="H1058" s="369"/>
      <c r="I1058" s="369"/>
      <c r="J1058" s="369"/>
      <c r="K1058" s="369"/>
      <c r="Y1058" s="369"/>
    </row>
    <row r="1059" spans="7:25" x14ac:dyDescent="0.25">
      <c r="G1059" s="369"/>
      <c r="H1059" s="369"/>
      <c r="I1059" s="369"/>
      <c r="J1059" s="369"/>
      <c r="K1059" s="369"/>
      <c r="Y1059" s="369"/>
    </row>
    <row r="1060" spans="7:25" x14ac:dyDescent="0.25">
      <c r="G1060" s="369"/>
      <c r="H1060" s="369"/>
      <c r="I1060" s="369"/>
      <c r="J1060" s="369"/>
      <c r="K1060" s="369"/>
      <c r="Y1060" s="369"/>
    </row>
    <row r="1061" spans="7:25" x14ac:dyDescent="0.25">
      <c r="G1061" s="369"/>
      <c r="H1061" s="369"/>
      <c r="I1061" s="369"/>
      <c r="J1061" s="369"/>
      <c r="K1061" s="369"/>
      <c r="Y1061" s="369"/>
    </row>
    <row r="1062" spans="7:25" x14ac:dyDescent="0.25">
      <c r="G1062" s="369"/>
      <c r="H1062" s="369"/>
      <c r="I1062" s="369"/>
      <c r="J1062" s="369"/>
      <c r="K1062" s="369"/>
      <c r="Y1062" s="369"/>
    </row>
    <row r="1063" spans="7:25" x14ac:dyDescent="0.25">
      <c r="G1063" s="369"/>
      <c r="H1063" s="369"/>
      <c r="I1063" s="369"/>
      <c r="J1063" s="369"/>
      <c r="K1063" s="369"/>
      <c r="Y1063" s="369"/>
    </row>
    <row r="1064" spans="7:25" x14ac:dyDescent="0.25">
      <c r="G1064" s="369"/>
      <c r="H1064" s="369"/>
      <c r="I1064" s="369"/>
      <c r="J1064" s="369"/>
      <c r="K1064" s="369"/>
      <c r="Y1064" s="369"/>
    </row>
    <row r="1065" spans="7:25" x14ac:dyDescent="0.25">
      <c r="G1065" s="369"/>
      <c r="H1065" s="369"/>
      <c r="I1065" s="369"/>
      <c r="J1065" s="369"/>
      <c r="K1065" s="369"/>
      <c r="Y1065" s="369"/>
    </row>
    <row r="1066" spans="7:25" x14ac:dyDescent="0.25">
      <c r="G1066" s="369"/>
      <c r="H1066" s="369"/>
      <c r="I1066" s="369"/>
      <c r="J1066" s="369"/>
      <c r="K1066" s="369"/>
      <c r="Y1066" s="369"/>
    </row>
    <row r="1067" spans="7:25" x14ac:dyDescent="0.25">
      <c r="G1067" s="369"/>
      <c r="H1067" s="369"/>
      <c r="I1067" s="369"/>
      <c r="J1067" s="369"/>
      <c r="K1067" s="369"/>
      <c r="Y1067" s="369"/>
    </row>
    <row r="1068" spans="7:25" x14ac:dyDescent="0.25">
      <c r="G1068" s="369"/>
      <c r="H1068" s="369"/>
      <c r="I1068" s="369"/>
      <c r="J1068" s="369"/>
      <c r="K1068" s="369"/>
      <c r="Y1068" s="369"/>
    </row>
    <row r="1069" spans="7:25" x14ac:dyDescent="0.25">
      <c r="G1069" s="369"/>
      <c r="H1069" s="369"/>
      <c r="I1069" s="369"/>
      <c r="J1069" s="369"/>
      <c r="K1069" s="369"/>
      <c r="Y1069" s="369"/>
    </row>
    <row r="1070" spans="7:25" x14ac:dyDescent="0.25">
      <c r="G1070" s="369"/>
      <c r="H1070" s="369"/>
      <c r="I1070" s="369"/>
      <c r="J1070" s="369"/>
      <c r="K1070" s="369"/>
      <c r="Y1070" s="369"/>
    </row>
    <row r="1071" spans="7:25" x14ac:dyDescent="0.25">
      <c r="G1071" s="369"/>
      <c r="H1071" s="369"/>
      <c r="I1071" s="369"/>
      <c r="J1071" s="369"/>
      <c r="K1071" s="369"/>
      <c r="Y1071" s="369"/>
    </row>
    <row r="1072" spans="7:25" x14ac:dyDescent="0.25">
      <c r="G1072" s="369"/>
      <c r="H1072" s="369"/>
      <c r="I1072" s="369"/>
      <c r="J1072" s="369"/>
      <c r="K1072" s="369"/>
      <c r="Y1072" s="369"/>
    </row>
    <row r="1073" spans="7:25" x14ac:dyDescent="0.25">
      <c r="G1073" s="369"/>
      <c r="H1073" s="369"/>
      <c r="I1073" s="369"/>
      <c r="J1073" s="369"/>
      <c r="K1073" s="369"/>
      <c r="Y1073" s="369"/>
    </row>
    <row r="1074" spans="7:25" x14ac:dyDescent="0.25">
      <c r="G1074" s="369"/>
      <c r="H1074" s="369"/>
      <c r="I1074" s="369"/>
      <c r="J1074" s="369"/>
      <c r="K1074" s="369"/>
      <c r="Y1074" s="369"/>
    </row>
    <row r="1075" spans="7:25" x14ac:dyDescent="0.25">
      <c r="G1075" s="369"/>
      <c r="H1075" s="369"/>
      <c r="I1075" s="369"/>
      <c r="J1075" s="369"/>
      <c r="K1075" s="369"/>
      <c r="Y1075" s="369"/>
    </row>
    <row r="1076" spans="7:25" x14ac:dyDescent="0.25">
      <c r="G1076" s="369"/>
      <c r="H1076" s="369"/>
      <c r="I1076" s="369"/>
      <c r="J1076" s="369"/>
      <c r="K1076" s="369"/>
      <c r="Y1076" s="369"/>
    </row>
    <row r="1077" spans="7:25" x14ac:dyDescent="0.25">
      <c r="G1077" s="369"/>
      <c r="H1077" s="369"/>
      <c r="I1077" s="369"/>
      <c r="J1077" s="369"/>
      <c r="K1077" s="369"/>
      <c r="Y1077" s="369"/>
    </row>
    <row r="1078" spans="7:25" x14ac:dyDescent="0.25">
      <c r="G1078" s="369"/>
      <c r="H1078" s="369"/>
      <c r="I1078" s="369"/>
      <c r="J1078" s="369"/>
      <c r="K1078" s="369"/>
      <c r="Y1078" s="369"/>
    </row>
    <row r="1079" spans="7:25" x14ac:dyDescent="0.25">
      <c r="G1079" s="369"/>
      <c r="H1079" s="369"/>
      <c r="I1079" s="369"/>
      <c r="J1079" s="369"/>
      <c r="K1079" s="369"/>
      <c r="Y1079" s="369"/>
    </row>
    <row r="1080" spans="7:25" x14ac:dyDescent="0.25">
      <c r="G1080" s="369"/>
      <c r="H1080" s="369"/>
      <c r="I1080" s="369"/>
      <c r="J1080" s="369"/>
      <c r="K1080" s="369"/>
      <c r="Y1080" s="369"/>
    </row>
    <row r="1081" spans="7:25" x14ac:dyDescent="0.25">
      <c r="G1081" s="369"/>
      <c r="H1081" s="369"/>
      <c r="I1081" s="369"/>
      <c r="J1081" s="369"/>
      <c r="K1081" s="369"/>
      <c r="Y1081" s="369"/>
    </row>
    <row r="1082" spans="7:25" x14ac:dyDescent="0.25">
      <c r="G1082" s="369"/>
      <c r="H1082" s="369"/>
      <c r="I1082" s="369"/>
      <c r="J1082" s="369"/>
      <c r="K1082" s="369"/>
      <c r="Y1082" s="369"/>
    </row>
    <row r="1083" spans="7:25" x14ac:dyDescent="0.25">
      <c r="G1083" s="369"/>
      <c r="H1083" s="369"/>
      <c r="I1083" s="369"/>
      <c r="J1083" s="369"/>
      <c r="K1083" s="369"/>
      <c r="Y1083" s="369"/>
    </row>
    <row r="1084" spans="7:25" x14ac:dyDescent="0.25">
      <c r="G1084" s="369"/>
      <c r="H1084" s="369"/>
      <c r="I1084" s="369"/>
      <c r="J1084" s="369"/>
      <c r="K1084" s="369"/>
      <c r="Y1084" s="369"/>
    </row>
    <row r="1085" spans="7:25" x14ac:dyDescent="0.25">
      <c r="G1085" s="369"/>
      <c r="H1085" s="369"/>
      <c r="I1085" s="369"/>
      <c r="J1085" s="369"/>
      <c r="K1085" s="369"/>
      <c r="Y1085" s="369"/>
    </row>
    <row r="1086" spans="7:25" x14ac:dyDescent="0.25">
      <c r="G1086" s="369"/>
      <c r="H1086" s="369"/>
      <c r="I1086" s="369"/>
      <c r="J1086" s="369"/>
      <c r="K1086" s="369"/>
      <c r="Y1086" s="369"/>
    </row>
    <row r="1087" spans="7:25" x14ac:dyDescent="0.25">
      <c r="G1087" s="369"/>
      <c r="H1087" s="369"/>
      <c r="I1087" s="369"/>
      <c r="J1087" s="369"/>
      <c r="K1087" s="369"/>
      <c r="Y1087" s="369"/>
    </row>
    <row r="1088" spans="7:25" x14ac:dyDescent="0.25">
      <c r="G1088" s="369"/>
      <c r="H1088" s="369"/>
      <c r="I1088" s="369"/>
      <c r="J1088" s="369"/>
      <c r="K1088" s="369"/>
      <c r="Y1088" s="369"/>
    </row>
    <row r="1089" spans="7:25" x14ac:dyDescent="0.25">
      <c r="G1089" s="369"/>
      <c r="H1089" s="369"/>
      <c r="I1089" s="369"/>
      <c r="J1089" s="369"/>
      <c r="K1089" s="369"/>
      <c r="Y1089" s="369"/>
    </row>
    <row r="1090" spans="7:25" x14ac:dyDescent="0.25">
      <c r="G1090" s="369"/>
      <c r="H1090" s="369"/>
      <c r="I1090" s="369"/>
      <c r="J1090" s="369"/>
      <c r="K1090" s="369"/>
      <c r="Y1090" s="369"/>
    </row>
    <row r="1091" spans="7:25" x14ac:dyDescent="0.25">
      <c r="G1091" s="369"/>
      <c r="H1091" s="369"/>
      <c r="I1091" s="369"/>
      <c r="J1091" s="369"/>
      <c r="K1091" s="369"/>
      <c r="Y1091" s="369"/>
    </row>
    <row r="1092" spans="7:25" x14ac:dyDescent="0.25">
      <c r="G1092" s="369"/>
      <c r="H1092" s="369"/>
      <c r="I1092" s="369"/>
      <c r="J1092" s="369"/>
      <c r="K1092" s="369"/>
      <c r="Y1092" s="369"/>
    </row>
    <row r="1093" spans="7:25" x14ac:dyDescent="0.25">
      <c r="G1093" s="369"/>
      <c r="H1093" s="369"/>
      <c r="I1093" s="369"/>
      <c r="J1093" s="369"/>
      <c r="K1093" s="369"/>
      <c r="Y1093" s="369"/>
    </row>
    <row r="1094" spans="7:25" x14ac:dyDescent="0.25">
      <c r="G1094" s="369"/>
      <c r="H1094" s="369"/>
      <c r="I1094" s="369"/>
      <c r="J1094" s="369"/>
      <c r="K1094" s="369"/>
      <c r="Y1094" s="369"/>
    </row>
    <row r="1095" spans="7:25" x14ac:dyDescent="0.25">
      <c r="G1095" s="369"/>
      <c r="H1095" s="369"/>
      <c r="I1095" s="369"/>
      <c r="J1095" s="369"/>
      <c r="K1095" s="369"/>
      <c r="Y1095" s="369"/>
    </row>
    <row r="1096" spans="7:25" x14ac:dyDescent="0.25">
      <c r="G1096" s="369"/>
      <c r="H1096" s="369"/>
      <c r="I1096" s="369"/>
      <c r="J1096" s="369"/>
      <c r="K1096" s="369"/>
      <c r="Y1096" s="369"/>
    </row>
    <row r="1097" spans="7:25" x14ac:dyDescent="0.25">
      <c r="G1097" s="369"/>
      <c r="H1097" s="369"/>
      <c r="I1097" s="369"/>
      <c r="J1097" s="369"/>
      <c r="K1097" s="369"/>
      <c r="Y1097" s="369"/>
    </row>
    <row r="1098" spans="7:25" x14ac:dyDescent="0.25">
      <c r="G1098" s="369"/>
      <c r="H1098" s="369"/>
      <c r="I1098" s="369"/>
      <c r="J1098" s="369"/>
      <c r="K1098" s="369"/>
      <c r="Y1098" s="369"/>
    </row>
    <row r="1099" spans="7:25" x14ac:dyDescent="0.25">
      <c r="G1099" s="369"/>
      <c r="H1099" s="369"/>
      <c r="I1099" s="369"/>
      <c r="J1099" s="369"/>
      <c r="K1099" s="369"/>
      <c r="Y1099" s="369"/>
    </row>
    <row r="1100" spans="7:25" x14ac:dyDescent="0.25">
      <c r="G1100" s="369"/>
      <c r="H1100" s="369"/>
      <c r="I1100" s="369"/>
      <c r="J1100" s="369"/>
      <c r="K1100" s="369"/>
      <c r="Y1100" s="369"/>
    </row>
    <row r="1101" spans="7:25" x14ac:dyDescent="0.25">
      <c r="G1101" s="369"/>
      <c r="H1101" s="369"/>
      <c r="I1101" s="369"/>
      <c r="J1101" s="369"/>
      <c r="K1101" s="369"/>
      <c r="Y1101" s="369"/>
    </row>
    <row r="1102" spans="7:25" x14ac:dyDescent="0.25">
      <c r="G1102" s="369"/>
      <c r="H1102" s="369"/>
      <c r="I1102" s="369"/>
      <c r="J1102" s="369"/>
      <c r="K1102" s="369"/>
      <c r="Y1102" s="369"/>
    </row>
    <row r="1103" spans="7:25" x14ac:dyDescent="0.25">
      <c r="G1103" s="369"/>
      <c r="H1103" s="369"/>
      <c r="I1103" s="369"/>
      <c r="J1103" s="369"/>
      <c r="K1103" s="369"/>
      <c r="Y1103" s="369"/>
    </row>
    <row r="1104" spans="7:25" x14ac:dyDescent="0.25">
      <c r="G1104" s="369"/>
      <c r="H1104" s="369"/>
      <c r="I1104" s="369"/>
      <c r="J1104" s="369"/>
      <c r="K1104" s="369"/>
      <c r="Y1104" s="369"/>
    </row>
    <row r="1105" spans="7:25" x14ac:dyDescent="0.25">
      <c r="G1105" s="369"/>
      <c r="H1105" s="369"/>
      <c r="I1105" s="369"/>
      <c r="J1105" s="369"/>
      <c r="K1105" s="369"/>
      <c r="Y1105" s="369"/>
    </row>
    <row r="1106" spans="7:25" x14ac:dyDescent="0.25">
      <c r="G1106" s="369"/>
      <c r="H1106" s="369"/>
      <c r="I1106" s="369"/>
      <c r="J1106" s="369"/>
      <c r="K1106" s="369"/>
      <c r="Y1106" s="369"/>
    </row>
    <row r="1107" spans="7:25" x14ac:dyDescent="0.25">
      <c r="G1107" s="369"/>
      <c r="H1107" s="369"/>
      <c r="I1107" s="369"/>
      <c r="J1107" s="369"/>
      <c r="K1107" s="369"/>
      <c r="Y1107" s="369"/>
    </row>
    <row r="1108" spans="7:25" x14ac:dyDescent="0.25">
      <c r="G1108" s="369"/>
      <c r="H1108" s="369"/>
      <c r="I1108" s="369"/>
      <c r="J1108" s="369"/>
      <c r="K1108" s="369"/>
      <c r="Y1108" s="369"/>
    </row>
    <row r="1109" spans="7:25" x14ac:dyDescent="0.25">
      <c r="G1109" s="369"/>
      <c r="H1109" s="369"/>
      <c r="I1109" s="369"/>
      <c r="J1109" s="369"/>
      <c r="K1109" s="369"/>
      <c r="Y1109" s="369"/>
    </row>
    <row r="1110" spans="7:25" x14ac:dyDescent="0.25">
      <c r="G1110" s="369"/>
      <c r="H1110" s="369"/>
      <c r="I1110" s="369"/>
      <c r="J1110" s="369"/>
      <c r="K1110" s="369"/>
      <c r="Y1110" s="369"/>
    </row>
    <row r="1111" spans="7:25" x14ac:dyDescent="0.25">
      <c r="G1111" s="369"/>
      <c r="H1111" s="369"/>
      <c r="I1111" s="369"/>
      <c r="J1111" s="369"/>
      <c r="K1111" s="369"/>
      <c r="Y1111" s="369"/>
    </row>
    <row r="1112" spans="7:25" x14ac:dyDescent="0.25">
      <c r="G1112" s="369"/>
      <c r="H1112" s="369"/>
      <c r="I1112" s="369"/>
      <c r="J1112" s="369"/>
      <c r="K1112" s="369"/>
      <c r="Y1112" s="369"/>
    </row>
    <row r="1113" spans="7:25" x14ac:dyDescent="0.25">
      <c r="G1113" s="369"/>
      <c r="H1113" s="369"/>
      <c r="I1113" s="369"/>
      <c r="J1113" s="369"/>
      <c r="K1113" s="369"/>
      <c r="Y1113" s="369"/>
    </row>
    <row r="1114" spans="7:25" x14ac:dyDescent="0.25">
      <c r="G1114" s="369"/>
      <c r="H1114" s="369"/>
      <c r="I1114" s="369"/>
      <c r="J1114" s="369"/>
      <c r="K1114" s="369"/>
      <c r="Y1114" s="369"/>
    </row>
    <row r="1115" spans="7:25" x14ac:dyDescent="0.25">
      <c r="G1115" s="369"/>
      <c r="H1115" s="369"/>
      <c r="I1115" s="369"/>
      <c r="J1115" s="369"/>
      <c r="K1115" s="369"/>
      <c r="Y1115" s="369"/>
    </row>
    <row r="1116" spans="7:25" x14ac:dyDescent="0.25">
      <c r="G1116" s="369"/>
      <c r="H1116" s="369"/>
      <c r="I1116" s="369"/>
      <c r="J1116" s="369"/>
      <c r="K1116" s="369"/>
      <c r="Y1116" s="369"/>
    </row>
    <row r="1117" spans="7:25" x14ac:dyDescent="0.25">
      <c r="G1117" s="369"/>
      <c r="H1117" s="369"/>
      <c r="I1117" s="369"/>
      <c r="J1117" s="369"/>
      <c r="K1117" s="369"/>
      <c r="Y1117" s="369"/>
    </row>
    <row r="1118" spans="7:25" x14ac:dyDescent="0.25">
      <c r="G1118" s="369"/>
      <c r="H1118" s="369"/>
      <c r="I1118" s="369"/>
      <c r="J1118" s="369"/>
      <c r="K1118" s="369"/>
      <c r="Y1118" s="369"/>
    </row>
    <row r="1119" spans="7:25" x14ac:dyDescent="0.25">
      <c r="G1119" s="369"/>
      <c r="H1119" s="369"/>
      <c r="I1119" s="369"/>
      <c r="J1119" s="369"/>
      <c r="K1119" s="369"/>
      <c r="Y1119" s="369"/>
    </row>
    <row r="1120" spans="7:25" x14ac:dyDescent="0.25">
      <c r="G1120" s="369"/>
      <c r="H1120" s="369"/>
      <c r="I1120" s="369"/>
      <c r="J1120" s="369"/>
      <c r="K1120" s="369"/>
      <c r="Y1120" s="369"/>
    </row>
    <row r="1121" spans="7:25" x14ac:dyDescent="0.25">
      <c r="G1121" s="369"/>
      <c r="H1121" s="369"/>
      <c r="I1121" s="369"/>
      <c r="J1121" s="369"/>
      <c r="K1121" s="369"/>
      <c r="Y1121" s="369"/>
    </row>
    <row r="1122" spans="7:25" x14ac:dyDescent="0.25">
      <c r="G1122" s="369"/>
      <c r="H1122" s="369"/>
      <c r="I1122" s="369"/>
      <c r="J1122" s="369"/>
      <c r="K1122" s="369"/>
      <c r="Y1122" s="369"/>
    </row>
    <row r="1123" spans="7:25" x14ac:dyDescent="0.25">
      <c r="G1123" s="369"/>
      <c r="H1123" s="369"/>
      <c r="I1123" s="369"/>
      <c r="J1123" s="369"/>
      <c r="K1123" s="369"/>
      <c r="Y1123" s="369"/>
    </row>
    <row r="1124" spans="7:25" x14ac:dyDescent="0.25">
      <c r="G1124" s="369"/>
      <c r="H1124" s="369"/>
      <c r="I1124" s="369"/>
      <c r="J1124" s="369"/>
      <c r="K1124" s="369"/>
      <c r="Y1124" s="369"/>
    </row>
    <row r="1125" spans="7:25" x14ac:dyDescent="0.25">
      <c r="G1125" s="369"/>
      <c r="H1125" s="369"/>
      <c r="I1125" s="369"/>
      <c r="J1125" s="369"/>
      <c r="K1125" s="369"/>
      <c r="Y1125" s="369"/>
    </row>
    <row r="1126" spans="7:25" x14ac:dyDescent="0.25">
      <c r="G1126" s="369"/>
      <c r="H1126" s="369"/>
      <c r="I1126" s="369"/>
      <c r="J1126" s="369"/>
      <c r="K1126" s="369"/>
      <c r="Y1126" s="369"/>
    </row>
    <row r="1127" spans="7:25" x14ac:dyDescent="0.25">
      <c r="G1127" s="369"/>
      <c r="H1127" s="369"/>
      <c r="I1127" s="369"/>
      <c r="J1127" s="369"/>
      <c r="K1127" s="369"/>
      <c r="Y1127" s="369"/>
    </row>
    <row r="1128" spans="7:25" x14ac:dyDescent="0.25">
      <c r="G1128" s="369"/>
      <c r="H1128" s="369"/>
      <c r="I1128" s="369"/>
      <c r="J1128" s="369"/>
      <c r="K1128" s="369"/>
      <c r="Y1128" s="369"/>
    </row>
    <row r="1129" spans="7:25" x14ac:dyDescent="0.25">
      <c r="G1129" s="369"/>
      <c r="H1129" s="369"/>
      <c r="I1129" s="369"/>
      <c r="J1129" s="369"/>
      <c r="K1129" s="369"/>
      <c r="Y1129" s="369"/>
    </row>
    <row r="1130" spans="7:25" x14ac:dyDescent="0.25">
      <c r="G1130" s="369"/>
      <c r="H1130" s="369"/>
      <c r="I1130" s="369"/>
      <c r="J1130" s="369"/>
      <c r="K1130" s="369"/>
      <c r="Y1130" s="369"/>
    </row>
    <row r="1131" spans="7:25" x14ac:dyDescent="0.25">
      <c r="G1131" s="369"/>
      <c r="H1131" s="369"/>
      <c r="I1131" s="369"/>
      <c r="J1131" s="369"/>
      <c r="K1131" s="369"/>
      <c r="Y1131" s="369"/>
    </row>
    <row r="1132" spans="7:25" x14ac:dyDescent="0.25">
      <c r="G1132" s="369"/>
      <c r="H1132" s="369"/>
      <c r="I1132" s="369"/>
      <c r="J1132" s="369"/>
      <c r="K1132" s="369"/>
      <c r="Y1132" s="369"/>
    </row>
    <row r="1133" spans="7:25" x14ac:dyDescent="0.25">
      <c r="G1133" s="369"/>
      <c r="H1133" s="369"/>
      <c r="I1133" s="369"/>
      <c r="J1133" s="369"/>
      <c r="K1133" s="369"/>
      <c r="Y1133" s="369"/>
    </row>
    <row r="1134" spans="7:25" x14ac:dyDescent="0.25">
      <c r="G1134" s="369"/>
      <c r="H1134" s="369"/>
      <c r="I1134" s="369"/>
      <c r="J1134" s="369"/>
      <c r="K1134" s="369"/>
      <c r="Y1134" s="369"/>
    </row>
    <row r="1135" spans="7:25" x14ac:dyDescent="0.25">
      <c r="G1135" s="369"/>
      <c r="H1135" s="369"/>
      <c r="I1135" s="369"/>
      <c r="J1135" s="369"/>
      <c r="K1135" s="369"/>
      <c r="Y1135" s="369"/>
    </row>
    <row r="1136" spans="7:25" x14ac:dyDescent="0.25">
      <c r="G1136" s="369"/>
      <c r="H1136" s="369"/>
      <c r="I1136" s="369"/>
      <c r="J1136" s="369"/>
      <c r="K1136" s="369"/>
      <c r="Y1136" s="369"/>
    </row>
    <row r="1137" spans="7:25" x14ac:dyDescent="0.25">
      <c r="G1137" s="369"/>
      <c r="H1137" s="369"/>
      <c r="I1137" s="369"/>
      <c r="J1137" s="369"/>
      <c r="K1137" s="369"/>
      <c r="Y1137" s="369"/>
    </row>
    <row r="1138" spans="7:25" x14ac:dyDescent="0.25">
      <c r="G1138" s="369"/>
      <c r="H1138" s="369"/>
      <c r="I1138" s="369"/>
      <c r="J1138" s="369"/>
      <c r="K1138" s="369"/>
      <c r="Y1138" s="369"/>
    </row>
    <row r="1139" spans="7:25" x14ac:dyDescent="0.25">
      <c r="G1139" s="369"/>
      <c r="H1139" s="369"/>
      <c r="I1139" s="369"/>
      <c r="J1139" s="369"/>
      <c r="K1139" s="369"/>
      <c r="Y1139" s="369"/>
    </row>
    <row r="1140" spans="7:25" x14ac:dyDescent="0.25">
      <c r="G1140" s="369"/>
      <c r="H1140" s="369"/>
      <c r="I1140" s="369"/>
      <c r="J1140" s="369"/>
      <c r="K1140" s="369"/>
      <c r="Y1140" s="369"/>
    </row>
    <row r="1141" spans="7:25" x14ac:dyDescent="0.25">
      <c r="G1141" s="369"/>
      <c r="H1141" s="369"/>
      <c r="I1141" s="369"/>
      <c r="J1141" s="369"/>
      <c r="K1141" s="369"/>
      <c r="Y1141" s="369"/>
    </row>
    <row r="1142" spans="7:25" x14ac:dyDescent="0.25">
      <c r="G1142" s="369"/>
      <c r="H1142" s="369"/>
      <c r="I1142" s="369"/>
      <c r="J1142" s="369"/>
      <c r="K1142" s="369"/>
      <c r="Y1142" s="369"/>
    </row>
    <row r="1143" spans="7:25" x14ac:dyDescent="0.25">
      <c r="G1143" s="369"/>
      <c r="H1143" s="369"/>
      <c r="I1143" s="369"/>
      <c r="J1143" s="369"/>
      <c r="K1143" s="369"/>
      <c r="Y1143" s="369"/>
    </row>
    <row r="1144" spans="7:25" x14ac:dyDescent="0.25">
      <c r="G1144" s="369"/>
      <c r="H1144" s="369"/>
      <c r="I1144" s="369"/>
      <c r="J1144" s="369"/>
      <c r="K1144" s="369"/>
      <c r="Y1144" s="369"/>
    </row>
    <row r="1145" spans="7:25" x14ac:dyDescent="0.25">
      <c r="G1145" s="369"/>
      <c r="H1145" s="369"/>
      <c r="I1145" s="369"/>
      <c r="J1145" s="369"/>
      <c r="K1145" s="369"/>
      <c r="Y1145" s="369"/>
    </row>
    <row r="1146" spans="7:25" x14ac:dyDescent="0.25">
      <c r="G1146" s="369"/>
      <c r="H1146" s="369"/>
      <c r="I1146" s="369"/>
      <c r="J1146" s="369"/>
      <c r="K1146" s="369"/>
      <c r="Y1146" s="369"/>
    </row>
    <row r="1147" spans="7:25" x14ac:dyDescent="0.25">
      <c r="G1147" s="369"/>
      <c r="H1147" s="369"/>
      <c r="I1147" s="369"/>
      <c r="J1147" s="369"/>
      <c r="K1147" s="369"/>
      <c r="Y1147" s="369"/>
    </row>
    <row r="1148" spans="7:25" x14ac:dyDescent="0.25">
      <c r="G1148" s="369"/>
      <c r="H1148" s="369"/>
      <c r="I1148" s="369"/>
      <c r="J1148" s="369"/>
      <c r="K1148" s="369"/>
      <c r="Y1148" s="369"/>
    </row>
    <row r="1149" spans="7:25" x14ac:dyDescent="0.25">
      <c r="G1149" s="369"/>
      <c r="H1149" s="369"/>
      <c r="I1149" s="369"/>
      <c r="J1149" s="369"/>
      <c r="K1149" s="369"/>
      <c r="Y1149" s="369"/>
    </row>
    <row r="1150" spans="7:25" x14ac:dyDescent="0.25">
      <c r="G1150" s="369"/>
      <c r="H1150" s="369"/>
      <c r="I1150" s="369"/>
      <c r="J1150" s="369"/>
      <c r="K1150" s="369"/>
      <c r="Y1150" s="369"/>
    </row>
    <row r="1151" spans="7:25" x14ac:dyDescent="0.25">
      <c r="G1151" s="369"/>
      <c r="H1151" s="369"/>
      <c r="I1151" s="369"/>
      <c r="J1151" s="369"/>
      <c r="K1151" s="369"/>
      <c r="Y1151" s="369"/>
    </row>
    <row r="1152" spans="7:25" x14ac:dyDescent="0.25">
      <c r="G1152" s="369"/>
      <c r="H1152" s="369"/>
      <c r="I1152" s="369"/>
      <c r="J1152" s="369"/>
      <c r="K1152" s="369"/>
      <c r="Y1152" s="369"/>
    </row>
    <row r="1153" spans="7:25" x14ac:dyDescent="0.25">
      <c r="G1153" s="369"/>
      <c r="H1153" s="369"/>
      <c r="I1153" s="369"/>
      <c r="J1153" s="369"/>
      <c r="K1153" s="369"/>
      <c r="Y1153" s="369"/>
    </row>
    <row r="1154" spans="7:25" x14ac:dyDescent="0.25">
      <c r="G1154" s="369"/>
      <c r="H1154" s="369"/>
      <c r="I1154" s="369"/>
      <c r="J1154" s="369"/>
      <c r="K1154" s="369"/>
      <c r="Y1154" s="369"/>
    </row>
    <row r="1155" spans="7:25" x14ac:dyDescent="0.25">
      <c r="G1155" s="369"/>
      <c r="H1155" s="369"/>
      <c r="I1155" s="369"/>
      <c r="J1155" s="369"/>
      <c r="K1155" s="369"/>
      <c r="Y1155" s="369"/>
    </row>
    <row r="1156" spans="7:25" x14ac:dyDescent="0.25">
      <c r="G1156" s="369"/>
      <c r="H1156" s="369"/>
      <c r="I1156" s="369"/>
      <c r="J1156" s="369"/>
      <c r="K1156" s="369"/>
      <c r="Y1156" s="369"/>
    </row>
    <row r="1157" spans="7:25" x14ac:dyDescent="0.25">
      <c r="G1157" s="369"/>
      <c r="H1157" s="369"/>
      <c r="I1157" s="369"/>
      <c r="J1157" s="369"/>
      <c r="K1157" s="369"/>
      <c r="Y1157" s="369"/>
    </row>
    <row r="1158" spans="7:25" x14ac:dyDescent="0.25">
      <c r="G1158" s="369"/>
      <c r="H1158" s="369"/>
      <c r="I1158" s="369"/>
      <c r="J1158" s="369"/>
      <c r="K1158" s="369"/>
      <c r="Y1158" s="369"/>
    </row>
    <row r="1159" spans="7:25" x14ac:dyDescent="0.25">
      <c r="G1159" s="369"/>
      <c r="H1159" s="369"/>
      <c r="I1159" s="369"/>
      <c r="J1159" s="369"/>
      <c r="K1159" s="369"/>
      <c r="Y1159" s="369"/>
    </row>
    <row r="1160" spans="7:25" x14ac:dyDescent="0.25">
      <c r="G1160" s="369"/>
      <c r="H1160" s="369"/>
      <c r="I1160" s="369"/>
      <c r="J1160" s="369"/>
      <c r="K1160" s="369"/>
      <c r="Y1160" s="369"/>
    </row>
    <row r="1161" spans="7:25" x14ac:dyDescent="0.25">
      <c r="G1161" s="369"/>
      <c r="H1161" s="369"/>
      <c r="I1161" s="369"/>
      <c r="J1161" s="369"/>
      <c r="K1161" s="369"/>
      <c r="Y1161" s="369"/>
    </row>
    <row r="1162" spans="7:25" x14ac:dyDescent="0.25">
      <c r="G1162" s="369"/>
      <c r="H1162" s="369"/>
      <c r="I1162" s="369"/>
      <c r="J1162" s="369"/>
      <c r="K1162" s="369"/>
      <c r="Y1162" s="369"/>
    </row>
    <row r="1163" spans="7:25" x14ac:dyDescent="0.25">
      <c r="G1163" s="369"/>
      <c r="H1163" s="369"/>
      <c r="I1163" s="369"/>
      <c r="J1163" s="369"/>
      <c r="K1163" s="369"/>
      <c r="Y1163" s="369"/>
    </row>
    <row r="1164" spans="7:25" x14ac:dyDescent="0.25">
      <c r="G1164" s="369"/>
      <c r="H1164" s="369"/>
      <c r="I1164" s="369"/>
      <c r="J1164" s="369"/>
      <c r="K1164" s="369"/>
      <c r="Y1164" s="369"/>
    </row>
    <row r="1165" spans="7:25" x14ac:dyDescent="0.25">
      <c r="G1165" s="369"/>
      <c r="H1165" s="369"/>
      <c r="I1165" s="369"/>
      <c r="J1165" s="369"/>
      <c r="K1165" s="369"/>
      <c r="Y1165" s="369"/>
    </row>
    <row r="1166" spans="7:25" x14ac:dyDescent="0.25">
      <c r="G1166" s="369"/>
      <c r="H1166" s="369"/>
      <c r="I1166" s="369"/>
      <c r="J1166" s="369"/>
      <c r="K1166" s="369"/>
      <c r="Y1166" s="369"/>
    </row>
    <row r="1167" spans="7:25" x14ac:dyDescent="0.25">
      <c r="G1167" s="369"/>
      <c r="H1167" s="369"/>
      <c r="I1167" s="369"/>
      <c r="J1167" s="369"/>
      <c r="K1167" s="369"/>
      <c r="Y1167" s="369"/>
    </row>
    <row r="1168" spans="7:25" x14ac:dyDescent="0.25">
      <c r="G1168" s="369"/>
      <c r="H1168" s="369"/>
      <c r="I1168" s="369"/>
      <c r="J1168" s="369"/>
      <c r="K1168" s="369"/>
      <c r="Y1168" s="369"/>
    </row>
    <row r="1169" spans="7:25" x14ac:dyDescent="0.25">
      <c r="G1169" s="369"/>
      <c r="H1169" s="369"/>
      <c r="I1169" s="369"/>
      <c r="J1169" s="369"/>
      <c r="K1169" s="369"/>
      <c r="Y1169" s="369"/>
    </row>
    <row r="1170" spans="7:25" x14ac:dyDescent="0.25">
      <c r="G1170" s="369"/>
      <c r="H1170" s="369"/>
      <c r="I1170" s="369"/>
      <c r="J1170" s="369"/>
      <c r="K1170" s="369"/>
      <c r="Y1170" s="369"/>
    </row>
    <row r="1171" spans="7:25" x14ac:dyDescent="0.25">
      <c r="G1171" s="369"/>
      <c r="H1171" s="369"/>
      <c r="I1171" s="369"/>
      <c r="J1171" s="369"/>
      <c r="K1171" s="369"/>
      <c r="Y1171" s="369"/>
    </row>
    <row r="1172" spans="7:25" x14ac:dyDescent="0.25">
      <c r="G1172" s="369"/>
      <c r="H1172" s="369"/>
      <c r="I1172" s="369"/>
      <c r="J1172" s="369"/>
      <c r="K1172" s="369"/>
      <c r="Y1172" s="369"/>
    </row>
    <row r="1173" spans="7:25" x14ac:dyDescent="0.25">
      <c r="G1173" s="369"/>
      <c r="H1173" s="369"/>
      <c r="I1173" s="369"/>
      <c r="J1173" s="369"/>
      <c r="K1173" s="369"/>
      <c r="Y1173" s="369"/>
    </row>
    <row r="1174" spans="7:25" x14ac:dyDescent="0.25">
      <c r="G1174" s="369"/>
      <c r="H1174" s="369"/>
      <c r="I1174" s="369"/>
      <c r="J1174" s="369"/>
      <c r="K1174" s="369"/>
      <c r="Y1174" s="369"/>
    </row>
    <row r="1175" spans="7:25" x14ac:dyDescent="0.25">
      <c r="G1175" s="369"/>
      <c r="H1175" s="369"/>
      <c r="I1175" s="369"/>
      <c r="J1175" s="369"/>
      <c r="K1175" s="369"/>
      <c r="Y1175" s="369"/>
    </row>
    <row r="1176" spans="7:25" x14ac:dyDescent="0.25">
      <c r="G1176" s="369"/>
      <c r="H1176" s="369"/>
      <c r="I1176" s="369"/>
      <c r="J1176" s="369"/>
      <c r="K1176" s="369"/>
      <c r="Y1176" s="369"/>
    </row>
    <row r="1177" spans="7:25" x14ac:dyDescent="0.25">
      <c r="G1177" s="369"/>
      <c r="H1177" s="369"/>
      <c r="I1177" s="369"/>
      <c r="J1177" s="369"/>
      <c r="K1177" s="369"/>
      <c r="Y1177" s="369"/>
    </row>
    <row r="1178" spans="7:25" x14ac:dyDescent="0.25">
      <c r="G1178" s="369"/>
      <c r="H1178" s="369"/>
      <c r="I1178" s="369"/>
      <c r="J1178" s="369"/>
      <c r="K1178" s="369"/>
      <c r="Y1178" s="369"/>
    </row>
    <row r="1179" spans="7:25" x14ac:dyDescent="0.25">
      <c r="G1179" s="369"/>
      <c r="H1179" s="369"/>
      <c r="I1179" s="369"/>
      <c r="J1179" s="369"/>
      <c r="K1179" s="369"/>
      <c r="Y1179" s="369"/>
    </row>
    <row r="1180" spans="7:25" x14ac:dyDescent="0.25">
      <c r="G1180" s="369"/>
      <c r="H1180" s="369"/>
      <c r="I1180" s="369"/>
      <c r="J1180" s="369"/>
      <c r="K1180" s="369"/>
      <c r="Y1180" s="369"/>
    </row>
    <row r="1181" spans="7:25" x14ac:dyDescent="0.25">
      <c r="G1181" s="369"/>
      <c r="H1181" s="369"/>
      <c r="I1181" s="369"/>
      <c r="J1181" s="369"/>
      <c r="K1181" s="369"/>
      <c r="Y1181" s="369"/>
    </row>
    <row r="1182" spans="7:25" x14ac:dyDescent="0.25">
      <c r="G1182" s="369"/>
      <c r="H1182" s="369"/>
      <c r="I1182" s="369"/>
      <c r="J1182" s="369"/>
      <c r="K1182" s="369"/>
      <c r="Y1182" s="369"/>
    </row>
    <row r="1183" spans="7:25" x14ac:dyDescent="0.25">
      <c r="G1183" s="369"/>
      <c r="H1183" s="369"/>
      <c r="I1183" s="369"/>
      <c r="J1183" s="369"/>
      <c r="K1183" s="369"/>
      <c r="Y1183" s="369"/>
    </row>
    <row r="1184" spans="7:25" x14ac:dyDescent="0.25">
      <c r="G1184" s="369"/>
      <c r="H1184" s="369"/>
      <c r="I1184" s="369"/>
      <c r="J1184" s="369"/>
      <c r="K1184" s="369"/>
      <c r="Y1184" s="369"/>
    </row>
    <row r="1185" spans="7:25" x14ac:dyDescent="0.25">
      <c r="G1185" s="369"/>
      <c r="H1185" s="369"/>
      <c r="I1185" s="369"/>
      <c r="J1185" s="369"/>
      <c r="K1185" s="369"/>
      <c r="Y1185" s="369"/>
    </row>
    <row r="1186" spans="7:25" x14ac:dyDescent="0.25">
      <c r="G1186" s="369"/>
      <c r="H1186" s="369"/>
      <c r="I1186" s="369"/>
      <c r="J1186" s="369"/>
      <c r="K1186" s="369"/>
      <c r="Y1186" s="369"/>
    </row>
    <row r="1187" spans="7:25" x14ac:dyDescent="0.25">
      <c r="G1187" s="369"/>
      <c r="H1187" s="369"/>
      <c r="I1187" s="369"/>
      <c r="J1187" s="369"/>
      <c r="K1187" s="369"/>
      <c r="Y1187" s="369"/>
    </row>
    <row r="1188" spans="7:25" x14ac:dyDescent="0.25">
      <c r="G1188" s="369"/>
      <c r="H1188" s="369"/>
      <c r="I1188" s="369"/>
      <c r="J1188" s="369"/>
      <c r="K1188" s="369"/>
      <c r="Y1188" s="369"/>
    </row>
    <row r="1189" spans="7:25" x14ac:dyDescent="0.25">
      <c r="G1189" s="369"/>
      <c r="H1189" s="369"/>
      <c r="I1189" s="369"/>
      <c r="J1189" s="369"/>
      <c r="K1189" s="369"/>
      <c r="Y1189" s="369"/>
    </row>
    <row r="1190" spans="7:25" x14ac:dyDescent="0.25">
      <c r="G1190" s="369"/>
      <c r="H1190" s="369"/>
      <c r="I1190" s="369"/>
      <c r="J1190" s="369"/>
      <c r="K1190" s="369"/>
      <c r="Y1190" s="369"/>
    </row>
    <row r="1191" spans="7:25" x14ac:dyDescent="0.25">
      <c r="G1191" s="369"/>
      <c r="H1191" s="369"/>
      <c r="I1191" s="369"/>
      <c r="J1191" s="369"/>
      <c r="K1191" s="369"/>
      <c r="Y1191" s="369"/>
    </row>
    <row r="1192" spans="7:25" x14ac:dyDescent="0.25">
      <c r="G1192" s="369"/>
      <c r="H1192" s="369"/>
      <c r="I1192" s="369"/>
      <c r="J1192" s="369"/>
      <c r="K1192" s="369"/>
      <c r="Y1192" s="369"/>
    </row>
    <row r="1193" spans="7:25" x14ac:dyDescent="0.25">
      <c r="G1193" s="369"/>
      <c r="H1193" s="369"/>
      <c r="I1193" s="369"/>
      <c r="J1193" s="369"/>
      <c r="K1193" s="369"/>
      <c r="Y1193" s="369"/>
    </row>
    <row r="1194" spans="7:25" x14ac:dyDescent="0.25">
      <c r="G1194" s="369"/>
      <c r="H1194" s="369"/>
      <c r="I1194" s="369"/>
      <c r="J1194" s="369"/>
      <c r="K1194" s="369"/>
      <c r="Y1194" s="369"/>
    </row>
    <row r="1195" spans="7:25" x14ac:dyDescent="0.25">
      <c r="G1195" s="369"/>
      <c r="H1195" s="369"/>
      <c r="I1195" s="369"/>
      <c r="J1195" s="369"/>
      <c r="K1195" s="369"/>
      <c r="Y1195" s="369"/>
    </row>
    <row r="1196" spans="7:25" x14ac:dyDescent="0.25">
      <c r="G1196" s="369"/>
      <c r="H1196" s="369"/>
      <c r="I1196" s="369"/>
      <c r="J1196" s="369"/>
      <c r="K1196" s="369"/>
      <c r="Y1196" s="369"/>
    </row>
    <row r="1197" spans="7:25" x14ac:dyDescent="0.25">
      <c r="G1197" s="369"/>
      <c r="H1197" s="369"/>
      <c r="I1197" s="369"/>
      <c r="J1197" s="369"/>
      <c r="K1197" s="369"/>
      <c r="Y1197" s="369"/>
    </row>
    <row r="1198" spans="7:25" x14ac:dyDescent="0.25">
      <c r="G1198" s="369"/>
      <c r="H1198" s="369"/>
      <c r="I1198" s="369"/>
      <c r="J1198" s="369"/>
      <c r="K1198" s="369"/>
      <c r="Y1198" s="369"/>
    </row>
    <row r="1199" spans="7:25" x14ac:dyDescent="0.25">
      <c r="G1199" s="369"/>
      <c r="H1199" s="369"/>
      <c r="I1199" s="369"/>
      <c r="J1199" s="369"/>
      <c r="K1199" s="369"/>
      <c r="Y1199" s="369"/>
    </row>
    <row r="1200" spans="7:25" x14ac:dyDescent="0.25">
      <c r="G1200" s="369"/>
      <c r="H1200" s="369"/>
      <c r="I1200" s="369"/>
      <c r="J1200" s="369"/>
      <c r="K1200" s="369"/>
      <c r="Y1200" s="369"/>
    </row>
    <row r="1201" spans="7:25" x14ac:dyDescent="0.25">
      <c r="G1201" s="369"/>
      <c r="H1201" s="369"/>
      <c r="I1201" s="369"/>
      <c r="J1201" s="369"/>
      <c r="K1201" s="369"/>
      <c r="Y1201" s="369"/>
    </row>
    <row r="1202" spans="7:25" x14ac:dyDescent="0.25">
      <c r="G1202" s="369"/>
      <c r="H1202" s="369"/>
      <c r="I1202" s="369"/>
      <c r="J1202" s="369"/>
      <c r="K1202" s="369"/>
      <c r="Y1202" s="369"/>
    </row>
    <row r="1203" spans="7:25" x14ac:dyDescent="0.25">
      <c r="G1203" s="369"/>
      <c r="H1203" s="369"/>
      <c r="I1203" s="369"/>
      <c r="J1203" s="369"/>
      <c r="K1203" s="369"/>
      <c r="Y1203" s="369"/>
    </row>
    <row r="1204" spans="7:25" x14ac:dyDescent="0.25">
      <c r="G1204" s="369"/>
      <c r="H1204" s="369"/>
      <c r="I1204" s="369"/>
      <c r="J1204" s="369"/>
      <c r="K1204" s="369"/>
      <c r="Y1204" s="369"/>
    </row>
    <row r="1205" spans="7:25" x14ac:dyDescent="0.25">
      <c r="G1205" s="369"/>
      <c r="H1205" s="369"/>
      <c r="I1205" s="369"/>
      <c r="J1205" s="369"/>
      <c r="K1205" s="369"/>
      <c r="Y1205" s="369"/>
    </row>
    <row r="1206" spans="7:25" x14ac:dyDescent="0.25">
      <c r="G1206" s="369"/>
      <c r="H1206" s="369"/>
      <c r="I1206" s="369"/>
      <c r="J1206" s="369"/>
      <c r="K1206" s="369"/>
      <c r="Y1206" s="369"/>
    </row>
    <row r="1207" spans="7:25" x14ac:dyDescent="0.25">
      <c r="G1207" s="369"/>
      <c r="H1207" s="369"/>
      <c r="I1207" s="369"/>
      <c r="J1207" s="369"/>
      <c r="K1207" s="369"/>
      <c r="Y1207" s="369"/>
    </row>
    <row r="1208" spans="7:25" x14ac:dyDescent="0.25">
      <c r="G1208" s="369"/>
      <c r="H1208" s="369"/>
      <c r="I1208" s="369"/>
      <c r="J1208" s="369"/>
      <c r="K1208" s="369"/>
      <c r="Y1208" s="369"/>
    </row>
    <row r="1209" spans="7:25" x14ac:dyDescent="0.25">
      <c r="G1209" s="369"/>
      <c r="H1209" s="369"/>
      <c r="I1209" s="369"/>
      <c r="J1209" s="369"/>
      <c r="K1209" s="369"/>
      <c r="Y1209" s="369"/>
    </row>
    <row r="1210" spans="7:25" x14ac:dyDescent="0.25">
      <c r="G1210" s="369"/>
      <c r="H1210" s="369"/>
      <c r="I1210" s="369"/>
      <c r="J1210" s="369"/>
      <c r="K1210" s="369"/>
      <c r="Y1210" s="369"/>
    </row>
    <row r="1211" spans="7:25" x14ac:dyDescent="0.25">
      <c r="G1211" s="369"/>
      <c r="H1211" s="369"/>
      <c r="I1211" s="369"/>
      <c r="J1211" s="369"/>
      <c r="K1211" s="369"/>
      <c r="Y1211" s="369"/>
    </row>
    <row r="1212" spans="7:25" x14ac:dyDescent="0.25">
      <c r="G1212" s="369"/>
      <c r="H1212" s="369"/>
      <c r="I1212" s="369"/>
      <c r="J1212" s="369"/>
      <c r="K1212" s="369"/>
      <c r="Y1212" s="369"/>
    </row>
    <row r="1213" spans="7:25" x14ac:dyDescent="0.25">
      <c r="G1213" s="369"/>
      <c r="H1213" s="369"/>
      <c r="I1213" s="369"/>
      <c r="J1213" s="369"/>
      <c r="K1213" s="369"/>
      <c r="Y1213" s="369"/>
    </row>
    <row r="1214" spans="7:25" x14ac:dyDescent="0.25">
      <c r="G1214" s="369"/>
      <c r="H1214" s="369"/>
      <c r="I1214" s="369"/>
      <c r="J1214" s="369"/>
      <c r="K1214" s="369"/>
      <c r="Y1214" s="369"/>
    </row>
    <row r="1215" spans="7:25" x14ac:dyDescent="0.25">
      <c r="G1215" s="369"/>
      <c r="H1215" s="369"/>
      <c r="I1215" s="369"/>
      <c r="J1215" s="369"/>
      <c r="K1215" s="369"/>
      <c r="Y1215" s="369"/>
    </row>
    <row r="1216" spans="7:25" x14ac:dyDescent="0.25">
      <c r="G1216" s="369"/>
      <c r="H1216" s="369"/>
      <c r="I1216" s="369"/>
      <c r="J1216" s="369"/>
      <c r="K1216" s="369"/>
      <c r="Y1216" s="369"/>
    </row>
    <row r="1217" spans="7:25" x14ac:dyDescent="0.25">
      <c r="G1217" s="369"/>
      <c r="H1217" s="369"/>
      <c r="I1217" s="369"/>
      <c r="J1217" s="369"/>
      <c r="K1217" s="369"/>
      <c r="Y1217" s="369"/>
    </row>
    <row r="1218" spans="7:25" x14ac:dyDescent="0.25">
      <c r="G1218" s="369"/>
      <c r="H1218" s="369"/>
      <c r="I1218" s="369"/>
      <c r="J1218" s="369"/>
      <c r="K1218" s="369"/>
      <c r="Y1218" s="369"/>
    </row>
    <row r="1219" spans="7:25" x14ac:dyDescent="0.25">
      <c r="G1219" s="369"/>
      <c r="H1219" s="369"/>
      <c r="I1219" s="369"/>
      <c r="J1219" s="369"/>
      <c r="K1219" s="369"/>
      <c r="Y1219" s="369"/>
    </row>
    <row r="1220" spans="7:25" x14ac:dyDescent="0.25">
      <c r="G1220" s="369"/>
      <c r="H1220" s="369"/>
      <c r="I1220" s="369"/>
      <c r="J1220" s="369"/>
      <c r="K1220" s="369"/>
      <c r="Y1220" s="369"/>
    </row>
    <row r="1221" spans="7:25" x14ac:dyDescent="0.25">
      <c r="G1221" s="369"/>
      <c r="H1221" s="369"/>
      <c r="I1221" s="369"/>
      <c r="J1221" s="369"/>
      <c r="K1221" s="369"/>
      <c r="Y1221" s="369"/>
    </row>
    <row r="1222" spans="7:25" x14ac:dyDescent="0.25">
      <c r="G1222" s="369"/>
      <c r="H1222" s="369"/>
      <c r="I1222" s="369"/>
      <c r="J1222" s="369"/>
      <c r="K1222" s="369"/>
      <c r="Y1222" s="369"/>
    </row>
    <row r="1223" spans="7:25" x14ac:dyDescent="0.25">
      <c r="G1223" s="369"/>
      <c r="H1223" s="369"/>
      <c r="I1223" s="369"/>
      <c r="J1223" s="369"/>
      <c r="K1223" s="369"/>
      <c r="Y1223" s="369"/>
    </row>
    <row r="1224" spans="7:25" x14ac:dyDescent="0.25">
      <c r="G1224" s="369"/>
      <c r="H1224" s="369"/>
      <c r="I1224" s="369"/>
      <c r="J1224" s="369"/>
      <c r="K1224" s="369"/>
      <c r="Y1224" s="369"/>
    </row>
    <row r="1225" spans="7:25" x14ac:dyDescent="0.25">
      <c r="G1225" s="369"/>
      <c r="H1225" s="369"/>
      <c r="I1225" s="369"/>
      <c r="J1225" s="369"/>
      <c r="K1225" s="369"/>
      <c r="Y1225" s="369"/>
    </row>
    <row r="1226" spans="7:25" x14ac:dyDescent="0.25">
      <c r="G1226" s="369"/>
      <c r="H1226" s="369"/>
      <c r="I1226" s="369"/>
      <c r="J1226" s="369"/>
      <c r="K1226" s="369"/>
      <c r="Y1226" s="369"/>
    </row>
    <row r="1227" spans="7:25" x14ac:dyDescent="0.25">
      <c r="G1227" s="369"/>
      <c r="H1227" s="369"/>
      <c r="I1227" s="369"/>
      <c r="J1227" s="369"/>
      <c r="K1227" s="369"/>
      <c r="Y1227" s="369"/>
    </row>
    <row r="1228" spans="7:25" x14ac:dyDescent="0.25">
      <c r="G1228" s="369"/>
      <c r="H1228" s="369"/>
      <c r="I1228" s="369"/>
      <c r="J1228" s="369"/>
      <c r="K1228" s="369"/>
      <c r="Y1228" s="369"/>
    </row>
    <row r="1229" spans="7:25" x14ac:dyDescent="0.25">
      <c r="G1229" s="369"/>
      <c r="H1229" s="369"/>
      <c r="I1229" s="369"/>
      <c r="J1229" s="369"/>
      <c r="K1229" s="369"/>
      <c r="Y1229" s="369"/>
    </row>
    <row r="1230" spans="7:25" x14ac:dyDescent="0.25">
      <c r="G1230" s="369"/>
      <c r="H1230" s="369"/>
      <c r="I1230" s="369"/>
      <c r="J1230" s="369"/>
      <c r="K1230" s="369"/>
      <c r="Y1230" s="369"/>
    </row>
    <row r="1231" spans="7:25" x14ac:dyDescent="0.25">
      <c r="G1231" s="369"/>
      <c r="H1231" s="369"/>
      <c r="I1231" s="369"/>
      <c r="J1231" s="369"/>
      <c r="K1231" s="369"/>
      <c r="Y1231" s="369"/>
    </row>
    <row r="1232" spans="7:25" x14ac:dyDescent="0.25">
      <c r="G1232" s="369"/>
      <c r="H1232" s="369"/>
      <c r="I1232" s="369"/>
      <c r="J1232" s="369"/>
      <c r="K1232" s="369"/>
      <c r="Y1232" s="369"/>
    </row>
    <row r="1233" spans="7:25" x14ac:dyDescent="0.25">
      <c r="G1233" s="369"/>
      <c r="H1233" s="369"/>
      <c r="I1233" s="369"/>
      <c r="J1233" s="369"/>
      <c r="K1233" s="369"/>
      <c r="Y1233" s="369"/>
    </row>
    <row r="1234" spans="7:25" x14ac:dyDescent="0.25">
      <c r="G1234" s="369"/>
      <c r="H1234" s="369"/>
      <c r="I1234" s="369"/>
      <c r="J1234" s="369"/>
      <c r="K1234" s="369"/>
      <c r="Y1234" s="369"/>
    </row>
    <row r="1235" spans="7:25" x14ac:dyDescent="0.25">
      <c r="G1235" s="369"/>
      <c r="H1235" s="369"/>
      <c r="I1235" s="369"/>
      <c r="J1235" s="369"/>
      <c r="K1235" s="369"/>
      <c r="Y1235" s="369"/>
    </row>
    <row r="1236" spans="7:25" x14ac:dyDescent="0.25">
      <c r="G1236" s="369"/>
      <c r="H1236" s="369"/>
      <c r="I1236" s="369"/>
      <c r="J1236" s="369"/>
      <c r="K1236" s="369"/>
      <c r="Y1236" s="369"/>
    </row>
    <row r="1237" spans="7:25" x14ac:dyDescent="0.25">
      <c r="G1237" s="369"/>
      <c r="H1237" s="369"/>
      <c r="I1237" s="369"/>
      <c r="J1237" s="369"/>
      <c r="K1237" s="369"/>
      <c r="Y1237" s="369"/>
    </row>
    <row r="1238" spans="7:25" x14ac:dyDescent="0.25">
      <c r="G1238" s="369"/>
      <c r="H1238" s="369"/>
      <c r="I1238" s="369"/>
      <c r="J1238" s="369"/>
      <c r="K1238" s="369"/>
      <c r="Y1238" s="369"/>
    </row>
    <row r="1239" spans="7:25" x14ac:dyDescent="0.25">
      <c r="G1239" s="369"/>
      <c r="H1239" s="369"/>
      <c r="I1239" s="369"/>
      <c r="J1239" s="369"/>
      <c r="K1239" s="369"/>
      <c r="Y1239" s="369"/>
    </row>
    <row r="1240" spans="7:25" x14ac:dyDescent="0.25">
      <c r="G1240" s="369"/>
      <c r="H1240" s="369"/>
      <c r="I1240" s="369"/>
      <c r="J1240" s="369"/>
      <c r="K1240" s="369"/>
      <c r="Y1240" s="369"/>
    </row>
    <row r="1241" spans="7:25" x14ac:dyDescent="0.25">
      <c r="G1241" s="369"/>
      <c r="H1241" s="369"/>
      <c r="I1241" s="369"/>
      <c r="J1241" s="369"/>
      <c r="K1241" s="369"/>
      <c r="Y1241" s="369"/>
    </row>
    <row r="1242" spans="7:25" x14ac:dyDescent="0.25">
      <c r="G1242" s="369"/>
      <c r="H1242" s="369"/>
      <c r="I1242" s="369"/>
      <c r="J1242" s="369"/>
      <c r="K1242" s="369"/>
      <c r="Y1242" s="369"/>
    </row>
    <row r="1243" spans="7:25" x14ac:dyDescent="0.25">
      <c r="G1243" s="369"/>
      <c r="H1243" s="369"/>
      <c r="I1243" s="369"/>
      <c r="J1243" s="369"/>
      <c r="K1243" s="369"/>
      <c r="Y1243" s="369"/>
    </row>
    <row r="1244" spans="7:25" x14ac:dyDescent="0.25">
      <c r="G1244" s="369"/>
      <c r="H1244" s="369"/>
      <c r="I1244" s="369"/>
      <c r="J1244" s="369"/>
      <c r="K1244" s="369"/>
      <c r="Y1244" s="369"/>
    </row>
    <row r="1245" spans="7:25" x14ac:dyDescent="0.25">
      <c r="G1245" s="369"/>
      <c r="H1245" s="369"/>
      <c r="I1245" s="369"/>
      <c r="J1245" s="369"/>
      <c r="K1245" s="369"/>
      <c r="Y1245" s="369"/>
    </row>
    <row r="1246" spans="7:25" x14ac:dyDescent="0.25">
      <c r="G1246" s="369"/>
      <c r="H1246" s="369"/>
      <c r="I1246" s="369"/>
      <c r="J1246" s="369"/>
      <c r="K1246" s="369"/>
      <c r="Y1246" s="369"/>
    </row>
    <row r="1247" spans="7:25" x14ac:dyDescent="0.25">
      <c r="G1247" s="369"/>
      <c r="H1247" s="369"/>
      <c r="I1247" s="369"/>
      <c r="J1247" s="369"/>
      <c r="K1247" s="369"/>
      <c r="Y1247" s="369"/>
    </row>
    <row r="1248" spans="7:25" x14ac:dyDescent="0.25">
      <c r="G1248" s="369"/>
      <c r="H1248" s="369"/>
      <c r="I1248" s="369"/>
      <c r="J1248" s="369"/>
      <c r="K1248" s="369"/>
      <c r="Y1248" s="369"/>
    </row>
    <row r="1249" spans="7:25" x14ac:dyDescent="0.25">
      <c r="G1249" s="369"/>
      <c r="H1249" s="369"/>
      <c r="I1249" s="369"/>
      <c r="J1249" s="369"/>
      <c r="K1249" s="369"/>
      <c r="Y1249" s="369"/>
    </row>
    <row r="1250" spans="7:25" x14ac:dyDescent="0.25">
      <c r="G1250" s="369"/>
      <c r="H1250" s="369"/>
      <c r="I1250" s="369"/>
      <c r="J1250" s="369"/>
      <c r="K1250" s="369"/>
      <c r="Y1250" s="369"/>
    </row>
    <row r="1251" spans="7:25" x14ac:dyDescent="0.25">
      <c r="G1251" s="369"/>
      <c r="H1251" s="369"/>
      <c r="I1251" s="369"/>
      <c r="J1251" s="369"/>
      <c r="K1251" s="369"/>
      <c r="Y1251" s="369"/>
    </row>
    <row r="1252" spans="7:25" x14ac:dyDescent="0.25">
      <c r="G1252" s="369"/>
      <c r="H1252" s="369"/>
      <c r="I1252" s="369"/>
      <c r="J1252" s="369"/>
      <c r="K1252" s="369"/>
      <c r="Y1252" s="369"/>
    </row>
    <row r="1253" spans="7:25" x14ac:dyDescent="0.25">
      <c r="G1253" s="369"/>
      <c r="H1253" s="369"/>
      <c r="I1253" s="369"/>
      <c r="J1253" s="369"/>
      <c r="K1253" s="369"/>
      <c r="Y1253" s="369"/>
    </row>
    <row r="1254" spans="7:25" x14ac:dyDescent="0.25">
      <c r="G1254" s="369"/>
      <c r="H1254" s="369"/>
      <c r="I1254" s="369"/>
      <c r="J1254" s="369"/>
      <c r="K1254" s="369"/>
      <c r="Y1254" s="369"/>
    </row>
    <row r="1255" spans="7:25" x14ac:dyDescent="0.25">
      <c r="G1255" s="369"/>
      <c r="H1255" s="369"/>
      <c r="I1255" s="369"/>
      <c r="J1255" s="369"/>
      <c r="K1255" s="369"/>
      <c r="Y1255" s="369"/>
    </row>
    <row r="1256" spans="7:25" x14ac:dyDescent="0.25">
      <c r="G1256" s="369"/>
      <c r="H1256" s="369"/>
      <c r="I1256" s="369"/>
      <c r="J1256" s="369"/>
      <c r="K1256" s="369"/>
      <c r="Y1256" s="369"/>
    </row>
    <row r="1257" spans="7:25" x14ac:dyDescent="0.25">
      <c r="G1257" s="369"/>
      <c r="H1257" s="369"/>
      <c r="I1257" s="369"/>
      <c r="J1257" s="369"/>
      <c r="K1257" s="369"/>
      <c r="Y1257" s="369"/>
    </row>
    <row r="1258" spans="7:25" x14ac:dyDescent="0.25">
      <c r="G1258" s="369"/>
      <c r="H1258" s="369"/>
      <c r="I1258" s="369"/>
      <c r="J1258" s="369"/>
      <c r="K1258" s="369"/>
      <c r="Y1258" s="369"/>
    </row>
    <row r="1259" spans="7:25" x14ac:dyDescent="0.25">
      <c r="G1259" s="369"/>
      <c r="H1259" s="369"/>
      <c r="I1259" s="369"/>
      <c r="J1259" s="369"/>
      <c r="K1259" s="369"/>
      <c r="Y1259" s="369"/>
    </row>
    <row r="1260" spans="7:25" x14ac:dyDescent="0.25">
      <c r="G1260" s="369"/>
      <c r="H1260" s="369"/>
      <c r="I1260" s="369"/>
      <c r="J1260" s="369"/>
      <c r="K1260" s="369"/>
      <c r="Y1260" s="369"/>
    </row>
    <row r="1261" spans="7:25" x14ac:dyDescent="0.25">
      <c r="G1261" s="369"/>
      <c r="H1261" s="369"/>
      <c r="I1261" s="369"/>
      <c r="J1261" s="369"/>
      <c r="K1261" s="369"/>
      <c r="Y1261" s="369"/>
    </row>
    <row r="1262" spans="7:25" x14ac:dyDescent="0.25">
      <c r="G1262" s="369"/>
      <c r="H1262" s="369"/>
      <c r="I1262" s="369"/>
      <c r="J1262" s="369"/>
      <c r="K1262" s="369"/>
      <c r="Y1262" s="369"/>
    </row>
    <row r="1263" spans="7:25" x14ac:dyDescent="0.25">
      <c r="G1263" s="369"/>
      <c r="H1263" s="369"/>
      <c r="I1263" s="369"/>
      <c r="J1263" s="369"/>
      <c r="K1263" s="369"/>
      <c r="Y1263" s="369"/>
    </row>
    <row r="1264" spans="7:25" x14ac:dyDescent="0.25">
      <c r="G1264" s="369"/>
      <c r="H1264" s="369"/>
      <c r="I1264" s="369"/>
      <c r="J1264" s="369"/>
      <c r="K1264" s="369"/>
      <c r="Y1264" s="369"/>
    </row>
    <row r="1265" spans="7:25" x14ac:dyDescent="0.25">
      <c r="G1265" s="369"/>
      <c r="H1265" s="369"/>
      <c r="I1265" s="369"/>
      <c r="J1265" s="369"/>
      <c r="K1265" s="369"/>
      <c r="Y1265" s="369"/>
    </row>
    <row r="1266" spans="7:25" x14ac:dyDescent="0.25">
      <c r="G1266" s="369"/>
      <c r="H1266" s="369"/>
      <c r="I1266" s="369"/>
      <c r="J1266" s="369"/>
      <c r="K1266" s="369"/>
      <c r="Y1266" s="369"/>
    </row>
    <row r="1267" spans="7:25" x14ac:dyDescent="0.25">
      <c r="G1267" s="369"/>
      <c r="H1267" s="369"/>
      <c r="I1267" s="369"/>
      <c r="J1267" s="369"/>
      <c r="K1267" s="369"/>
      <c r="Y1267" s="369"/>
    </row>
    <row r="1268" spans="7:25" x14ac:dyDescent="0.25">
      <c r="G1268" s="369"/>
      <c r="H1268" s="369"/>
      <c r="I1268" s="369"/>
      <c r="J1268" s="369"/>
      <c r="K1268" s="369"/>
      <c r="Y1268" s="369"/>
    </row>
    <row r="1269" spans="7:25" x14ac:dyDescent="0.25">
      <c r="G1269" s="369"/>
      <c r="H1269" s="369"/>
      <c r="I1269" s="369"/>
      <c r="J1269" s="369"/>
      <c r="K1269" s="369"/>
      <c r="Y1269" s="369"/>
    </row>
    <row r="1270" spans="7:25" x14ac:dyDescent="0.25">
      <c r="G1270" s="369"/>
      <c r="H1270" s="369"/>
      <c r="I1270" s="369"/>
      <c r="J1270" s="369"/>
      <c r="K1270" s="369"/>
      <c r="Y1270" s="369"/>
    </row>
    <row r="1271" spans="7:25" x14ac:dyDescent="0.25">
      <c r="G1271" s="369"/>
      <c r="H1271" s="369"/>
      <c r="I1271" s="369"/>
      <c r="J1271" s="369"/>
      <c r="K1271" s="369"/>
      <c r="Y1271" s="369"/>
    </row>
    <row r="1272" spans="7:25" x14ac:dyDescent="0.25">
      <c r="G1272" s="369"/>
      <c r="H1272" s="369"/>
      <c r="I1272" s="369"/>
      <c r="J1272" s="369"/>
      <c r="K1272" s="369"/>
      <c r="Y1272" s="369"/>
    </row>
    <row r="1273" spans="7:25" x14ac:dyDescent="0.25">
      <c r="G1273" s="369"/>
      <c r="H1273" s="369"/>
      <c r="I1273" s="369"/>
      <c r="J1273" s="369"/>
      <c r="K1273" s="369"/>
      <c r="Y1273" s="369"/>
    </row>
    <row r="1274" spans="7:25" x14ac:dyDescent="0.25">
      <c r="G1274" s="369"/>
      <c r="H1274" s="369"/>
      <c r="I1274" s="369"/>
      <c r="J1274" s="369"/>
      <c r="K1274" s="369"/>
      <c r="Y1274" s="369"/>
    </row>
    <row r="1275" spans="7:25" x14ac:dyDescent="0.25">
      <c r="G1275" s="369"/>
      <c r="H1275" s="369"/>
      <c r="I1275" s="369"/>
      <c r="J1275" s="369"/>
      <c r="K1275" s="369"/>
      <c r="Y1275" s="369"/>
    </row>
    <row r="1276" spans="7:25" x14ac:dyDescent="0.25">
      <c r="G1276" s="369"/>
      <c r="H1276" s="369"/>
      <c r="I1276" s="369"/>
      <c r="J1276" s="369"/>
      <c r="K1276" s="369"/>
      <c r="Y1276" s="369"/>
    </row>
    <row r="1277" spans="7:25" x14ac:dyDescent="0.25">
      <c r="G1277" s="369"/>
      <c r="H1277" s="369"/>
      <c r="I1277" s="369"/>
      <c r="J1277" s="369"/>
      <c r="K1277" s="369"/>
      <c r="Y1277" s="369"/>
    </row>
    <row r="1278" spans="7:25" x14ac:dyDescent="0.25">
      <c r="G1278" s="369"/>
      <c r="H1278" s="369"/>
      <c r="I1278" s="369"/>
      <c r="J1278" s="369"/>
      <c r="K1278" s="369"/>
      <c r="Y1278" s="369"/>
    </row>
    <row r="1279" spans="7:25" x14ac:dyDescent="0.25">
      <c r="G1279" s="369"/>
      <c r="H1279" s="369"/>
      <c r="I1279" s="369"/>
      <c r="J1279" s="369"/>
      <c r="K1279" s="369"/>
      <c r="Y1279" s="369"/>
    </row>
    <row r="1280" spans="7:25" x14ac:dyDescent="0.25">
      <c r="G1280" s="369"/>
      <c r="H1280" s="369"/>
      <c r="I1280" s="369"/>
      <c r="J1280" s="369"/>
      <c r="K1280" s="369"/>
      <c r="Y1280" s="369"/>
    </row>
    <row r="1281" spans="7:25" x14ac:dyDescent="0.25">
      <c r="G1281" s="369"/>
      <c r="H1281" s="369"/>
      <c r="I1281" s="369"/>
      <c r="J1281" s="369"/>
      <c r="K1281" s="369"/>
      <c r="Y1281" s="369"/>
    </row>
    <row r="1282" spans="7:25" x14ac:dyDescent="0.25">
      <c r="G1282" s="369"/>
      <c r="H1282" s="369"/>
      <c r="I1282" s="369"/>
      <c r="J1282" s="369"/>
      <c r="K1282" s="369"/>
      <c r="Y1282" s="369"/>
    </row>
    <row r="1283" spans="7:25" x14ac:dyDescent="0.25">
      <c r="G1283" s="369"/>
      <c r="H1283" s="369"/>
      <c r="I1283" s="369"/>
      <c r="J1283" s="369"/>
      <c r="K1283" s="369"/>
      <c r="Y1283" s="369"/>
    </row>
    <row r="1284" spans="7:25" x14ac:dyDescent="0.25">
      <c r="G1284" s="369"/>
      <c r="H1284" s="369"/>
      <c r="I1284" s="369"/>
      <c r="J1284" s="369"/>
      <c r="K1284" s="369"/>
      <c r="Y1284" s="369"/>
    </row>
    <row r="1285" spans="7:25" x14ac:dyDescent="0.25">
      <c r="G1285" s="369"/>
      <c r="H1285" s="369"/>
      <c r="I1285" s="369"/>
      <c r="J1285" s="369"/>
      <c r="K1285" s="369"/>
      <c r="Y1285" s="369"/>
    </row>
    <row r="1286" spans="7:25" x14ac:dyDescent="0.25">
      <c r="G1286" s="369"/>
      <c r="H1286" s="369"/>
      <c r="I1286" s="369"/>
      <c r="J1286" s="369"/>
      <c r="K1286" s="369"/>
      <c r="Y1286" s="369"/>
    </row>
    <row r="1287" spans="7:25" x14ac:dyDescent="0.25">
      <c r="G1287" s="369"/>
      <c r="H1287" s="369"/>
      <c r="I1287" s="369"/>
      <c r="J1287" s="369"/>
      <c r="K1287" s="369"/>
      <c r="Y1287" s="369"/>
    </row>
    <row r="1288" spans="7:25" x14ac:dyDescent="0.25">
      <c r="G1288" s="369"/>
      <c r="H1288" s="369"/>
      <c r="I1288" s="369"/>
      <c r="J1288" s="369"/>
      <c r="K1288" s="369"/>
      <c r="Y1288" s="369"/>
    </row>
    <row r="1289" spans="7:25" x14ac:dyDescent="0.25">
      <c r="G1289" s="369"/>
      <c r="H1289" s="369"/>
      <c r="I1289" s="369"/>
      <c r="J1289" s="369"/>
      <c r="K1289" s="369"/>
      <c r="Y1289" s="369"/>
    </row>
    <row r="1290" spans="7:25" x14ac:dyDescent="0.25">
      <c r="G1290" s="369"/>
      <c r="H1290" s="369"/>
      <c r="I1290" s="369"/>
      <c r="J1290" s="369"/>
      <c r="K1290" s="369"/>
      <c r="Y1290" s="369"/>
    </row>
    <row r="1291" spans="7:25" x14ac:dyDescent="0.25">
      <c r="G1291" s="369"/>
      <c r="H1291" s="369"/>
      <c r="I1291" s="369"/>
      <c r="J1291" s="369"/>
      <c r="K1291" s="369"/>
      <c r="Y1291" s="369"/>
    </row>
    <row r="1292" spans="7:25" x14ac:dyDescent="0.25">
      <c r="G1292" s="369"/>
      <c r="H1292" s="369"/>
      <c r="I1292" s="369"/>
      <c r="J1292" s="369"/>
      <c r="K1292" s="369"/>
      <c r="Y1292" s="369"/>
    </row>
    <row r="1293" spans="7:25" x14ac:dyDescent="0.25">
      <c r="G1293" s="369"/>
      <c r="H1293" s="369"/>
      <c r="I1293" s="369"/>
      <c r="J1293" s="369"/>
      <c r="K1293" s="369"/>
      <c r="Y1293" s="369"/>
    </row>
    <row r="1294" spans="7:25" x14ac:dyDescent="0.25">
      <c r="G1294" s="369"/>
      <c r="H1294" s="369"/>
      <c r="I1294" s="369"/>
      <c r="J1294" s="369"/>
      <c r="K1294" s="369"/>
      <c r="Y1294" s="369"/>
    </row>
    <row r="1295" spans="7:25" x14ac:dyDescent="0.25">
      <c r="G1295" s="369"/>
      <c r="H1295" s="369"/>
      <c r="I1295" s="369"/>
      <c r="J1295" s="369"/>
      <c r="K1295" s="369"/>
      <c r="Y1295" s="369"/>
    </row>
    <row r="1296" spans="7:25" x14ac:dyDescent="0.25">
      <c r="G1296" s="369"/>
      <c r="H1296" s="369"/>
      <c r="I1296" s="369"/>
      <c r="J1296" s="369"/>
      <c r="K1296" s="369"/>
      <c r="Y1296" s="369"/>
    </row>
    <row r="1297" spans="7:25" x14ac:dyDescent="0.25">
      <c r="G1297" s="369"/>
      <c r="H1297" s="369"/>
      <c r="I1297" s="369"/>
      <c r="J1297" s="369"/>
      <c r="K1297" s="369"/>
      <c r="Y1297" s="369"/>
    </row>
    <row r="1298" spans="7:25" x14ac:dyDescent="0.25">
      <c r="G1298" s="369"/>
      <c r="H1298" s="369"/>
      <c r="I1298" s="369"/>
      <c r="J1298" s="369"/>
      <c r="K1298" s="369"/>
      <c r="Y1298" s="369"/>
    </row>
    <row r="1299" spans="7:25" x14ac:dyDescent="0.25">
      <c r="G1299" s="369"/>
      <c r="H1299" s="369"/>
      <c r="I1299" s="369"/>
      <c r="J1299" s="369"/>
      <c r="K1299" s="369"/>
      <c r="Y1299" s="369"/>
    </row>
    <row r="1300" spans="7:25" x14ac:dyDescent="0.25">
      <c r="G1300" s="369"/>
      <c r="H1300" s="369"/>
      <c r="I1300" s="369"/>
      <c r="J1300" s="369"/>
      <c r="K1300" s="369"/>
      <c r="Y1300" s="369"/>
    </row>
    <row r="1301" spans="7:25" x14ac:dyDescent="0.25">
      <c r="G1301" s="369"/>
      <c r="H1301" s="369"/>
      <c r="I1301" s="369"/>
      <c r="J1301" s="369"/>
      <c r="K1301" s="369"/>
      <c r="Y1301" s="369"/>
    </row>
    <row r="1302" spans="7:25" x14ac:dyDescent="0.25">
      <c r="G1302" s="369"/>
      <c r="H1302" s="369"/>
      <c r="I1302" s="369"/>
      <c r="J1302" s="369"/>
      <c r="K1302" s="369"/>
      <c r="Y1302" s="369"/>
    </row>
    <row r="1303" spans="7:25" x14ac:dyDescent="0.25">
      <c r="G1303" s="369"/>
      <c r="H1303" s="369"/>
      <c r="I1303" s="369"/>
      <c r="J1303" s="369"/>
      <c r="K1303" s="369"/>
      <c r="Y1303" s="369"/>
    </row>
    <row r="1304" spans="7:25" x14ac:dyDescent="0.25">
      <c r="G1304" s="369"/>
      <c r="H1304" s="369"/>
      <c r="I1304" s="369"/>
      <c r="J1304" s="369"/>
      <c r="K1304" s="369"/>
      <c r="Y1304" s="369"/>
    </row>
    <row r="1305" spans="7:25" x14ac:dyDescent="0.25">
      <c r="G1305" s="369"/>
      <c r="H1305" s="369"/>
      <c r="I1305" s="369"/>
      <c r="J1305" s="369"/>
      <c r="K1305" s="369"/>
      <c r="Y1305" s="369"/>
    </row>
    <row r="1306" spans="7:25" x14ac:dyDescent="0.25">
      <c r="G1306" s="369"/>
      <c r="H1306" s="369"/>
      <c r="I1306" s="369"/>
      <c r="J1306" s="369"/>
      <c r="K1306" s="369"/>
      <c r="Y1306" s="369"/>
    </row>
    <row r="1307" spans="7:25" x14ac:dyDescent="0.25">
      <c r="G1307" s="369"/>
      <c r="H1307" s="369"/>
      <c r="I1307" s="369"/>
      <c r="J1307" s="369"/>
      <c r="K1307" s="369"/>
      <c r="Y1307" s="369"/>
    </row>
    <row r="1308" spans="7:25" x14ac:dyDescent="0.25">
      <c r="G1308" s="369"/>
      <c r="H1308" s="369"/>
      <c r="I1308" s="369"/>
      <c r="J1308" s="369"/>
      <c r="K1308" s="369"/>
      <c r="Y1308" s="369"/>
    </row>
    <row r="1309" spans="7:25" x14ac:dyDescent="0.25">
      <c r="G1309" s="369"/>
      <c r="H1309" s="369"/>
      <c r="I1309" s="369"/>
      <c r="J1309" s="369"/>
      <c r="K1309" s="369"/>
      <c r="Y1309" s="369"/>
    </row>
    <row r="1310" spans="7:25" x14ac:dyDescent="0.25">
      <c r="G1310" s="369"/>
      <c r="H1310" s="369"/>
      <c r="I1310" s="369"/>
      <c r="J1310" s="369"/>
      <c r="K1310" s="369"/>
      <c r="Y1310" s="369"/>
    </row>
    <row r="1311" spans="7:25" x14ac:dyDescent="0.25">
      <c r="G1311" s="369"/>
      <c r="H1311" s="369"/>
      <c r="I1311" s="369"/>
      <c r="J1311" s="369"/>
      <c r="K1311" s="369"/>
      <c r="Y1311" s="369"/>
    </row>
    <row r="1312" spans="7:25" x14ac:dyDescent="0.25">
      <c r="G1312" s="369"/>
      <c r="H1312" s="369"/>
      <c r="I1312" s="369"/>
      <c r="J1312" s="369"/>
      <c r="K1312" s="369"/>
      <c r="Y1312" s="369"/>
    </row>
    <row r="1313" spans="7:25" x14ac:dyDescent="0.25">
      <c r="G1313" s="369"/>
      <c r="H1313" s="369"/>
      <c r="I1313" s="369"/>
      <c r="J1313" s="369"/>
      <c r="K1313" s="369"/>
      <c r="Y1313" s="369"/>
    </row>
    <row r="1314" spans="7:25" x14ac:dyDescent="0.25">
      <c r="G1314" s="369"/>
      <c r="H1314" s="369"/>
      <c r="I1314" s="369"/>
      <c r="J1314" s="369"/>
      <c r="K1314" s="369"/>
      <c r="Y1314" s="369"/>
    </row>
    <row r="1315" spans="7:25" x14ac:dyDescent="0.25">
      <c r="G1315" s="369"/>
      <c r="H1315" s="369"/>
      <c r="I1315" s="369"/>
      <c r="J1315" s="369"/>
      <c r="K1315" s="369"/>
      <c r="Y1315" s="369"/>
    </row>
    <row r="1316" spans="7:25" x14ac:dyDescent="0.25">
      <c r="G1316" s="369"/>
      <c r="H1316" s="369"/>
      <c r="I1316" s="369"/>
      <c r="J1316" s="369"/>
      <c r="K1316" s="369"/>
      <c r="Y1316" s="369"/>
    </row>
    <row r="1317" spans="7:25" x14ac:dyDescent="0.25">
      <c r="G1317" s="369"/>
      <c r="H1317" s="369"/>
      <c r="I1317" s="369"/>
      <c r="J1317" s="369"/>
      <c r="K1317" s="369"/>
      <c r="Y1317" s="369"/>
    </row>
    <row r="1318" spans="7:25" x14ac:dyDescent="0.25">
      <c r="G1318" s="369"/>
      <c r="H1318" s="369"/>
      <c r="I1318" s="369"/>
      <c r="J1318" s="369"/>
      <c r="K1318" s="369"/>
      <c r="Y1318" s="369"/>
    </row>
    <row r="1319" spans="7:25" x14ac:dyDescent="0.25">
      <c r="G1319" s="369"/>
      <c r="H1319" s="369"/>
      <c r="I1319" s="369"/>
      <c r="J1319" s="369"/>
      <c r="K1319" s="369"/>
      <c r="Y1319" s="369"/>
    </row>
    <row r="1320" spans="7:25" x14ac:dyDescent="0.25">
      <c r="G1320" s="369"/>
      <c r="H1320" s="369"/>
      <c r="I1320" s="369"/>
      <c r="J1320" s="369"/>
      <c r="K1320" s="369"/>
      <c r="Y1320" s="369"/>
    </row>
    <row r="1321" spans="7:25" x14ac:dyDescent="0.25">
      <c r="G1321" s="369"/>
      <c r="H1321" s="369"/>
      <c r="I1321" s="369"/>
      <c r="J1321" s="369"/>
      <c r="K1321" s="369"/>
      <c r="Y1321" s="369"/>
    </row>
    <row r="1322" spans="7:25" x14ac:dyDescent="0.25">
      <c r="G1322" s="369"/>
      <c r="H1322" s="369"/>
      <c r="I1322" s="369"/>
      <c r="J1322" s="369"/>
      <c r="K1322" s="369"/>
      <c r="Y1322" s="369"/>
    </row>
    <row r="1323" spans="7:25" x14ac:dyDescent="0.25">
      <c r="G1323" s="369"/>
      <c r="H1323" s="369"/>
      <c r="I1323" s="369"/>
      <c r="J1323" s="369"/>
      <c r="K1323" s="369"/>
      <c r="Y1323" s="369"/>
    </row>
    <row r="1324" spans="7:25" x14ac:dyDescent="0.25">
      <c r="G1324" s="369"/>
      <c r="H1324" s="369"/>
      <c r="I1324" s="369"/>
      <c r="J1324" s="369"/>
      <c r="K1324" s="369"/>
      <c r="Y1324" s="369"/>
    </row>
    <row r="1325" spans="7:25" x14ac:dyDescent="0.25">
      <c r="G1325" s="369"/>
      <c r="H1325" s="369"/>
      <c r="I1325" s="369"/>
      <c r="J1325" s="369"/>
      <c r="K1325" s="369"/>
      <c r="Y1325" s="369"/>
    </row>
    <row r="1326" spans="7:25" x14ac:dyDescent="0.25">
      <c r="G1326" s="369"/>
      <c r="H1326" s="369"/>
      <c r="I1326" s="369"/>
      <c r="J1326" s="369"/>
      <c r="K1326" s="369"/>
      <c r="Y1326" s="369"/>
    </row>
    <row r="1327" spans="7:25" x14ac:dyDescent="0.25">
      <c r="G1327" s="369"/>
      <c r="H1327" s="369"/>
      <c r="I1327" s="369"/>
      <c r="J1327" s="369"/>
      <c r="K1327" s="369"/>
      <c r="Y1327" s="369"/>
    </row>
    <row r="1328" spans="7:25" x14ac:dyDescent="0.25">
      <c r="G1328" s="369"/>
      <c r="H1328" s="369"/>
      <c r="I1328" s="369"/>
      <c r="J1328" s="369"/>
      <c r="K1328" s="369"/>
      <c r="Y1328" s="369"/>
    </row>
    <row r="1329" spans="7:25" x14ac:dyDescent="0.25">
      <c r="G1329" s="369"/>
      <c r="H1329" s="369"/>
      <c r="I1329" s="369"/>
      <c r="J1329" s="369"/>
      <c r="K1329" s="369"/>
      <c r="Y1329" s="369"/>
    </row>
    <row r="1330" spans="7:25" x14ac:dyDescent="0.25">
      <c r="G1330" s="369"/>
      <c r="H1330" s="369"/>
      <c r="I1330" s="369"/>
      <c r="J1330" s="369"/>
      <c r="K1330" s="369"/>
      <c r="Y1330" s="369"/>
    </row>
    <row r="1331" spans="7:25" x14ac:dyDescent="0.25">
      <c r="G1331" s="369"/>
      <c r="H1331" s="369"/>
      <c r="I1331" s="369"/>
      <c r="J1331" s="369"/>
      <c r="K1331" s="369"/>
      <c r="Y1331" s="369"/>
    </row>
    <row r="1332" spans="7:25" x14ac:dyDescent="0.25">
      <c r="G1332" s="369"/>
      <c r="H1332" s="369"/>
      <c r="I1332" s="369"/>
      <c r="J1332" s="369"/>
      <c r="K1332" s="369"/>
      <c r="Y1332" s="369"/>
    </row>
    <row r="1333" spans="7:25" x14ac:dyDescent="0.25">
      <c r="G1333" s="369"/>
      <c r="H1333" s="369"/>
      <c r="I1333" s="369"/>
      <c r="J1333" s="369"/>
      <c r="K1333" s="369"/>
      <c r="Y1333" s="369"/>
    </row>
    <row r="1334" spans="7:25" x14ac:dyDescent="0.25">
      <c r="G1334" s="369"/>
      <c r="H1334" s="369"/>
      <c r="I1334" s="369"/>
      <c r="J1334" s="369"/>
      <c r="K1334" s="369"/>
      <c r="Y1334" s="369"/>
    </row>
    <row r="1335" spans="7:25" x14ac:dyDescent="0.25">
      <c r="G1335" s="369"/>
      <c r="H1335" s="369"/>
      <c r="I1335" s="369"/>
      <c r="J1335" s="369"/>
      <c r="K1335" s="369"/>
      <c r="Y1335" s="369"/>
    </row>
    <row r="1336" spans="7:25" x14ac:dyDescent="0.25">
      <c r="G1336" s="369"/>
      <c r="H1336" s="369"/>
      <c r="I1336" s="369"/>
      <c r="J1336" s="369"/>
      <c r="K1336" s="369"/>
      <c r="Y1336" s="369"/>
    </row>
    <row r="1337" spans="7:25" x14ac:dyDescent="0.25">
      <c r="G1337" s="369"/>
      <c r="H1337" s="369"/>
      <c r="I1337" s="369"/>
      <c r="J1337" s="369"/>
      <c r="K1337" s="369"/>
      <c r="Y1337" s="369"/>
    </row>
    <row r="1338" spans="7:25" x14ac:dyDescent="0.25">
      <c r="G1338" s="369"/>
      <c r="H1338" s="369"/>
      <c r="I1338" s="369"/>
      <c r="J1338" s="369"/>
      <c r="K1338" s="369"/>
      <c r="Y1338" s="369"/>
    </row>
    <row r="1339" spans="7:25" x14ac:dyDescent="0.25">
      <c r="G1339" s="369"/>
      <c r="H1339" s="369"/>
      <c r="I1339" s="369"/>
      <c r="J1339" s="369"/>
      <c r="K1339" s="369"/>
      <c r="Y1339" s="369"/>
    </row>
    <row r="1340" spans="7:25" x14ac:dyDescent="0.25">
      <c r="G1340" s="369"/>
      <c r="H1340" s="369"/>
      <c r="I1340" s="369"/>
      <c r="J1340" s="369"/>
      <c r="K1340" s="369"/>
      <c r="Y1340" s="369"/>
    </row>
    <row r="1341" spans="7:25" x14ac:dyDescent="0.25">
      <c r="G1341" s="369"/>
      <c r="H1341" s="369"/>
      <c r="I1341" s="369"/>
      <c r="J1341" s="369"/>
      <c r="K1341" s="369"/>
      <c r="Y1341" s="369"/>
    </row>
    <row r="1342" spans="7:25" x14ac:dyDescent="0.25">
      <c r="G1342" s="369"/>
      <c r="H1342" s="369"/>
      <c r="I1342" s="369"/>
      <c r="J1342" s="369"/>
      <c r="K1342" s="369"/>
      <c r="Y1342" s="369"/>
    </row>
    <row r="1343" spans="7:25" x14ac:dyDescent="0.25">
      <c r="G1343" s="369"/>
      <c r="H1343" s="369"/>
      <c r="I1343" s="369"/>
      <c r="J1343" s="369"/>
      <c r="K1343" s="369"/>
      <c r="Y1343" s="369"/>
    </row>
    <row r="1344" spans="7:25" x14ac:dyDescent="0.25">
      <c r="G1344" s="369"/>
      <c r="H1344" s="369"/>
      <c r="I1344" s="369"/>
      <c r="J1344" s="369"/>
      <c r="K1344" s="369"/>
      <c r="Y1344" s="369"/>
    </row>
    <row r="1345" spans="7:25" x14ac:dyDescent="0.25">
      <c r="G1345" s="369"/>
      <c r="H1345" s="369"/>
      <c r="I1345" s="369"/>
      <c r="J1345" s="369"/>
      <c r="K1345" s="369"/>
      <c r="Y1345" s="369"/>
    </row>
    <row r="1346" spans="7:25" x14ac:dyDescent="0.25">
      <c r="G1346" s="369"/>
      <c r="H1346" s="369"/>
      <c r="I1346" s="369"/>
      <c r="J1346" s="369"/>
      <c r="K1346" s="369"/>
      <c r="Y1346" s="369"/>
    </row>
    <row r="1347" spans="7:25" x14ac:dyDescent="0.25">
      <c r="G1347" s="369"/>
      <c r="H1347" s="369"/>
      <c r="I1347" s="369"/>
      <c r="J1347" s="369"/>
      <c r="K1347" s="369"/>
      <c r="Y1347" s="369"/>
    </row>
    <row r="1348" spans="7:25" x14ac:dyDescent="0.25">
      <c r="G1348" s="369"/>
      <c r="H1348" s="369"/>
      <c r="I1348" s="369"/>
      <c r="J1348" s="369"/>
      <c r="K1348" s="369"/>
      <c r="Y1348" s="369"/>
    </row>
    <row r="1349" spans="7:25" x14ac:dyDescent="0.25">
      <c r="G1349" s="369"/>
      <c r="H1349" s="369"/>
      <c r="I1349" s="369"/>
      <c r="J1349" s="369"/>
      <c r="K1349" s="369"/>
      <c r="Y1349" s="369"/>
    </row>
    <row r="1350" spans="7:25" x14ac:dyDescent="0.25">
      <c r="G1350" s="369"/>
      <c r="H1350" s="369"/>
      <c r="I1350" s="369"/>
      <c r="J1350" s="369"/>
      <c r="K1350" s="369"/>
      <c r="Y1350" s="369"/>
    </row>
    <row r="1351" spans="7:25" x14ac:dyDescent="0.25">
      <c r="G1351" s="369"/>
      <c r="H1351" s="369"/>
      <c r="I1351" s="369"/>
      <c r="J1351" s="369"/>
      <c r="K1351" s="369"/>
      <c r="Y1351" s="369"/>
    </row>
    <row r="1352" spans="7:25" x14ac:dyDescent="0.25">
      <c r="G1352" s="369"/>
      <c r="H1352" s="369"/>
      <c r="I1352" s="369"/>
      <c r="J1352" s="369"/>
      <c r="K1352" s="369"/>
      <c r="Y1352" s="369"/>
    </row>
    <row r="1353" spans="7:25" x14ac:dyDescent="0.25">
      <c r="G1353" s="369"/>
      <c r="H1353" s="369"/>
      <c r="I1353" s="369"/>
      <c r="J1353" s="369"/>
      <c r="K1353" s="369"/>
      <c r="Y1353" s="369"/>
    </row>
    <row r="1354" spans="7:25" x14ac:dyDescent="0.25">
      <c r="G1354" s="369"/>
      <c r="H1354" s="369"/>
      <c r="I1354" s="369"/>
      <c r="J1354" s="369"/>
      <c r="K1354" s="369"/>
      <c r="Y1354" s="369"/>
    </row>
    <row r="1355" spans="7:25" x14ac:dyDescent="0.25">
      <c r="G1355" s="369"/>
      <c r="H1355" s="369"/>
      <c r="I1355" s="369"/>
      <c r="J1355" s="369"/>
      <c r="K1355" s="369"/>
      <c r="Y1355" s="369"/>
    </row>
    <row r="1356" spans="7:25" x14ac:dyDescent="0.25">
      <c r="G1356" s="369"/>
      <c r="H1356" s="369"/>
      <c r="I1356" s="369"/>
      <c r="J1356" s="369"/>
      <c r="K1356" s="369"/>
      <c r="Y1356" s="369"/>
    </row>
    <row r="1357" spans="7:25" x14ac:dyDescent="0.25">
      <c r="G1357" s="369"/>
      <c r="H1357" s="369"/>
      <c r="I1357" s="369"/>
      <c r="J1357" s="369"/>
      <c r="K1357" s="369"/>
      <c r="Y1357" s="369"/>
    </row>
    <row r="1358" spans="7:25" x14ac:dyDescent="0.25">
      <c r="G1358" s="369"/>
      <c r="H1358" s="369"/>
      <c r="I1358" s="369"/>
      <c r="J1358" s="369"/>
      <c r="K1358" s="369"/>
      <c r="Y1358" s="369"/>
    </row>
    <row r="1359" spans="7:25" x14ac:dyDescent="0.25">
      <c r="G1359" s="369"/>
      <c r="H1359" s="369"/>
      <c r="I1359" s="369"/>
      <c r="J1359" s="369"/>
      <c r="K1359" s="369"/>
      <c r="Y1359" s="369"/>
    </row>
    <row r="1360" spans="7:25" x14ac:dyDescent="0.25">
      <c r="G1360" s="369"/>
      <c r="H1360" s="369"/>
      <c r="I1360" s="369"/>
      <c r="J1360" s="369"/>
      <c r="K1360" s="369"/>
      <c r="Y1360" s="369"/>
    </row>
    <row r="1361" spans="7:25" x14ac:dyDescent="0.25">
      <c r="G1361" s="369"/>
      <c r="H1361" s="369"/>
      <c r="I1361" s="369"/>
      <c r="J1361" s="369"/>
      <c r="K1361" s="369"/>
      <c r="Y1361" s="369"/>
    </row>
    <row r="1362" spans="7:25" x14ac:dyDescent="0.25">
      <c r="G1362" s="369"/>
      <c r="H1362" s="369"/>
      <c r="I1362" s="369"/>
      <c r="J1362" s="369"/>
      <c r="K1362" s="369"/>
      <c r="Y1362" s="369"/>
    </row>
    <row r="1363" spans="7:25" x14ac:dyDescent="0.25">
      <c r="G1363" s="369"/>
      <c r="H1363" s="369"/>
      <c r="I1363" s="369"/>
      <c r="J1363" s="369"/>
      <c r="K1363" s="369"/>
      <c r="Y1363" s="369"/>
    </row>
    <row r="1364" spans="7:25" x14ac:dyDescent="0.25">
      <c r="G1364" s="369"/>
      <c r="H1364" s="369"/>
      <c r="I1364" s="369"/>
      <c r="J1364" s="369"/>
      <c r="K1364" s="369"/>
      <c r="Y1364" s="369"/>
    </row>
    <row r="1365" spans="7:25" x14ac:dyDescent="0.25">
      <c r="G1365" s="369"/>
      <c r="H1365" s="369"/>
      <c r="I1365" s="369"/>
      <c r="J1365" s="369"/>
      <c r="K1365" s="369"/>
      <c r="Y1365" s="369"/>
    </row>
    <row r="1366" spans="7:25" x14ac:dyDescent="0.25">
      <c r="G1366" s="369"/>
      <c r="H1366" s="369"/>
      <c r="I1366" s="369"/>
      <c r="J1366" s="369"/>
      <c r="K1366" s="369"/>
      <c r="Y1366" s="369"/>
    </row>
    <row r="1367" spans="7:25" x14ac:dyDescent="0.25">
      <c r="G1367" s="369"/>
      <c r="H1367" s="369"/>
      <c r="I1367" s="369"/>
      <c r="J1367" s="369"/>
      <c r="K1367" s="369"/>
      <c r="Y1367" s="369"/>
    </row>
    <row r="1368" spans="7:25" x14ac:dyDescent="0.25">
      <c r="G1368" s="369"/>
      <c r="H1368" s="369"/>
      <c r="I1368" s="369"/>
      <c r="J1368" s="369"/>
      <c r="K1368" s="369"/>
      <c r="Y1368" s="369"/>
    </row>
    <row r="1369" spans="7:25" x14ac:dyDescent="0.25">
      <c r="G1369" s="369"/>
      <c r="H1369" s="369"/>
      <c r="I1369" s="369"/>
      <c r="J1369" s="369"/>
      <c r="K1369" s="369"/>
      <c r="Y1369" s="369"/>
    </row>
    <row r="1370" spans="7:25" x14ac:dyDescent="0.25">
      <c r="G1370" s="369"/>
      <c r="H1370" s="369"/>
      <c r="I1370" s="369"/>
      <c r="J1370" s="369"/>
      <c r="K1370" s="369"/>
      <c r="Y1370" s="369"/>
    </row>
    <row r="1371" spans="7:25" x14ac:dyDescent="0.25">
      <c r="G1371" s="369"/>
      <c r="H1371" s="369"/>
      <c r="I1371" s="369"/>
      <c r="J1371" s="369"/>
      <c r="K1371" s="369"/>
      <c r="Y1371" s="369"/>
    </row>
    <row r="1372" spans="7:25" x14ac:dyDescent="0.25">
      <c r="G1372" s="369"/>
      <c r="H1372" s="369"/>
      <c r="I1372" s="369"/>
      <c r="J1372" s="369"/>
      <c r="K1372" s="369"/>
      <c r="Y1372" s="369"/>
    </row>
    <row r="1373" spans="7:25" x14ac:dyDescent="0.25">
      <c r="G1373" s="369"/>
      <c r="H1373" s="369"/>
      <c r="I1373" s="369"/>
      <c r="J1373" s="369"/>
      <c r="K1373" s="369"/>
      <c r="Y1373" s="369"/>
    </row>
    <row r="1374" spans="7:25" x14ac:dyDescent="0.25">
      <c r="G1374" s="369"/>
      <c r="H1374" s="369"/>
      <c r="I1374" s="369"/>
      <c r="J1374" s="369"/>
      <c r="K1374" s="369"/>
      <c r="Y1374" s="369"/>
    </row>
    <row r="1375" spans="7:25" x14ac:dyDescent="0.25">
      <c r="G1375" s="369"/>
      <c r="H1375" s="369"/>
      <c r="I1375" s="369"/>
      <c r="J1375" s="369"/>
      <c r="K1375" s="369"/>
      <c r="Y1375" s="369"/>
    </row>
    <row r="1376" spans="7:25" x14ac:dyDescent="0.25">
      <c r="G1376" s="369"/>
      <c r="H1376" s="369"/>
      <c r="I1376" s="369"/>
      <c r="J1376" s="369"/>
      <c r="K1376" s="369"/>
      <c r="Y1376" s="369"/>
    </row>
    <row r="1377" spans="7:25" x14ac:dyDescent="0.25">
      <c r="G1377" s="369"/>
      <c r="H1377" s="369"/>
      <c r="I1377" s="369"/>
      <c r="J1377" s="369"/>
      <c r="K1377" s="369"/>
      <c r="Y1377" s="369"/>
    </row>
    <row r="1378" spans="7:25" x14ac:dyDescent="0.25">
      <c r="G1378" s="369"/>
      <c r="H1378" s="369"/>
      <c r="I1378" s="369"/>
      <c r="J1378" s="369"/>
      <c r="K1378" s="369"/>
      <c r="Y1378" s="369"/>
    </row>
    <row r="1379" spans="7:25" x14ac:dyDescent="0.25">
      <c r="G1379" s="369"/>
      <c r="H1379" s="369"/>
      <c r="I1379" s="369"/>
      <c r="J1379" s="369"/>
      <c r="K1379" s="369"/>
      <c r="Y1379" s="369"/>
    </row>
    <row r="1380" spans="7:25" x14ac:dyDescent="0.25">
      <c r="G1380" s="369"/>
      <c r="H1380" s="369"/>
      <c r="I1380" s="369"/>
      <c r="J1380" s="369"/>
      <c r="K1380" s="369"/>
      <c r="Y1380" s="369"/>
    </row>
    <row r="1381" spans="7:25" x14ac:dyDescent="0.25">
      <c r="G1381" s="369"/>
      <c r="H1381" s="369"/>
      <c r="I1381" s="369"/>
      <c r="J1381" s="369"/>
      <c r="K1381" s="369"/>
      <c r="Y1381" s="369"/>
    </row>
    <row r="1382" spans="7:25" x14ac:dyDescent="0.25">
      <c r="G1382" s="369"/>
      <c r="H1382" s="369"/>
      <c r="I1382" s="369"/>
      <c r="J1382" s="369"/>
      <c r="K1382" s="369"/>
      <c r="Y1382" s="369"/>
    </row>
    <row r="1383" spans="7:25" x14ac:dyDescent="0.25">
      <c r="G1383" s="369"/>
      <c r="H1383" s="369"/>
      <c r="I1383" s="369"/>
      <c r="J1383" s="369"/>
      <c r="K1383" s="369"/>
      <c r="Y1383" s="369"/>
    </row>
    <row r="1384" spans="7:25" x14ac:dyDescent="0.25">
      <c r="G1384" s="369"/>
      <c r="H1384" s="369"/>
      <c r="I1384" s="369"/>
      <c r="J1384" s="369"/>
      <c r="K1384" s="369"/>
      <c r="Y1384" s="369"/>
    </row>
    <row r="1385" spans="7:25" x14ac:dyDescent="0.25">
      <c r="G1385" s="369"/>
      <c r="H1385" s="369"/>
      <c r="I1385" s="369"/>
      <c r="J1385" s="369"/>
      <c r="K1385" s="369"/>
      <c r="Y1385" s="369"/>
    </row>
    <row r="1386" spans="7:25" x14ac:dyDescent="0.25">
      <c r="G1386" s="369"/>
      <c r="H1386" s="369"/>
      <c r="I1386" s="369"/>
      <c r="J1386" s="369"/>
      <c r="K1386" s="369"/>
      <c r="Y1386" s="369"/>
    </row>
    <row r="1387" spans="7:25" x14ac:dyDescent="0.25">
      <c r="G1387" s="369"/>
      <c r="H1387" s="369"/>
      <c r="I1387" s="369"/>
      <c r="J1387" s="369"/>
      <c r="K1387" s="369"/>
      <c r="Y1387" s="369"/>
    </row>
    <row r="1388" spans="7:25" x14ac:dyDescent="0.25">
      <c r="G1388" s="369"/>
      <c r="H1388" s="369"/>
      <c r="I1388" s="369"/>
      <c r="J1388" s="369"/>
      <c r="K1388" s="369"/>
      <c r="Y1388" s="369"/>
    </row>
    <row r="1389" spans="7:25" x14ac:dyDescent="0.25">
      <c r="G1389" s="369"/>
      <c r="H1389" s="369"/>
      <c r="I1389" s="369"/>
      <c r="J1389" s="369"/>
      <c r="K1389" s="369"/>
      <c r="Y1389" s="369"/>
    </row>
    <row r="1390" spans="7:25" x14ac:dyDescent="0.25">
      <c r="G1390" s="369"/>
      <c r="H1390" s="369"/>
      <c r="I1390" s="369"/>
      <c r="J1390" s="369"/>
      <c r="K1390" s="369"/>
      <c r="Y1390" s="369"/>
    </row>
    <row r="1391" spans="7:25" x14ac:dyDescent="0.25">
      <c r="G1391" s="369"/>
      <c r="H1391" s="369"/>
      <c r="I1391" s="369"/>
      <c r="J1391" s="369"/>
      <c r="K1391" s="369"/>
      <c r="Y1391" s="369"/>
    </row>
    <row r="1392" spans="7:25" x14ac:dyDescent="0.25">
      <c r="G1392" s="369"/>
      <c r="H1392" s="369"/>
      <c r="I1392" s="369"/>
      <c r="J1392" s="369"/>
      <c r="K1392" s="369"/>
      <c r="Y1392" s="369"/>
    </row>
    <row r="1393" spans="7:25" x14ac:dyDescent="0.25">
      <c r="G1393" s="369"/>
      <c r="H1393" s="369"/>
      <c r="I1393" s="369"/>
      <c r="J1393" s="369"/>
      <c r="K1393" s="369"/>
      <c r="Y1393" s="369"/>
    </row>
    <row r="1394" spans="7:25" x14ac:dyDescent="0.25">
      <c r="G1394" s="369"/>
      <c r="H1394" s="369"/>
      <c r="I1394" s="369"/>
      <c r="J1394" s="369"/>
      <c r="K1394" s="369"/>
      <c r="Y1394" s="369"/>
    </row>
    <row r="1395" spans="7:25" x14ac:dyDescent="0.25">
      <c r="G1395" s="369"/>
      <c r="H1395" s="369"/>
      <c r="I1395" s="369"/>
      <c r="J1395" s="369"/>
      <c r="K1395" s="369"/>
      <c r="Y1395" s="369"/>
    </row>
    <row r="1396" spans="7:25" x14ac:dyDescent="0.25">
      <c r="G1396" s="369"/>
      <c r="H1396" s="369"/>
      <c r="I1396" s="369"/>
      <c r="J1396" s="369"/>
      <c r="K1396" s="369"/>
      <c r="Y1396" s="369"/>
    </row>
    <row r="1397" spans="7:25" x14ac:dyDescent="0.25">
      <c r="G1397" s="369"/>
      <c r="H1397" s="369"/>
      <c r="I1397" s="369"/>
      <c r="J1397" s="369"/>
      <c r="K1397" s="369"/>
      <c r="Y1397" s="369"/>
    </row>
    <row r="1398" spans="7:25" x14ac:dyDescent="0.25">
      <c r="G1398" s="369"/>
      <c r="H1398" s="369"/>
      <c r="I1398" s="369"/>
      <c r="J1398" s="369"/>
      <c r="K1398" s="369"/>
      <c r="Y1398" s="369"/>
    </row>
    <row r="1399" spans="7:25" x14ac:dyDescent="0.25">
      <c r="G1399" s="369"/>
      <c r="H1399" s="369"/>
      <c r="I1399" s="369"/>
      <c r="J1399" s="369"/>
      <c r="K1399" s="369"/>
      <c r="Y1399" s="369"/>
    </row>
    <row r="1400" spans="7:25" x14ac:dyDescent="0.25">
      <c r="G1400" s="369"/>
      <c r="H1400" s="369"/>
      <c r="I1400" s="369"/>
      <c r="J1400" s="369"/>
      <c r="K1400" s="369"/>
      <c r="Y1400" s="369"/>
    </row>
    <row r="1401" spans="7:25" x14ac:dyDescent="0.25">
      <c r="G1401" s="369"/>
      <c r="H1401" s="369"/>
      <c r="I1401" s="369"/>
      <c r="J1401" s="369"/>
      <c r="K1401" s="369"/>
      <c r="Y1401" s="369"/>
    </row>
    <row r="1402" spans="7:25" x14ac:dyDescent="0.25">
      <c r="G1402" s="369"/>
      <c r="H1402" s="369"/>
      <c r="I1402" s="369"/>
      <c r="J1402" s="369"/>
      <c r="K1402" s="369"/>
      <c r="Y1402" s="369"/>
    </row>
    <row r="1403" spans="7:25" x14ac:dyDescent="0.25">
      <c r="G1403" s="369"/>
      <c r="H1403" s="369"/>
      <c r="I1403" s="369"/>
      <c r="J1403" s="369"/>
      <c r="K1403" s="369"/>
      <c r="Y1403" s="369"/>
    </row>
    <row r="1404" spans="7:25" x14ac:dyDescent="0.25">
      <c r="G1404" s="369"/>
      <c r="H1404" s="369"/>
      <c r="I1404" s="369"/>
      <c r="J1404" s="369"/>
      <c r="K1404" s="369"/>
      <c r="Y1404" s="369"/>
    </row>
    <row r="1405" spans="7:25" x14ac:dyDescent="0.25">
      <c r="G1405" s="369"/>
      <c r="H1405" s="369"/>
      <c r="I1405" s="369"/>
      <c r="J1405" s="369"/>
      <c r="K1405" s="369"/>
      <c r="Y1405" s="369"/>
    </row>
    <row r="1406" spans="7:25" x14ac:dyDescent="0.25">
      <c r="G1406" s="369"/>
      <c r="H1406" s="369"/>
      <c r="I1406" s="369"/>
      <c r="J1406" s="369"/>
      <c r="K1406" s="369"/>
      <c r="Y1406" s="369"/>
    </row>
    <row r="1407" spans="7:25" x14ac:dyDescent="0.25">
      <c r="G1407" s="369"/>
      <c r="H1407" s="369"/>
      <c r="I1407" s="369"/>
      <c r="J1407" s="369"/>
      <c r="K1407" s="369"/>
      <c r="Y1407" s="369"/>
    </row>
    <row r="1408" spans="7:25" x14ac:dyDescent="0.25">
      <c r="G1408" s="369"/>
      <c r="H1408" s="369"/>
      <c r="I1408" s="369"/>
      <c r="J1408" s="369"/>
      <c r="K1408" s="369"/>
      <c r="Y1408" s="369"/>
    </row>
    <row r="1409" spans="7:25" x14ac:dyDescent="0.25">
      <c r="G1409" s="369"/>
      <c r="H1409" s="369"/>
      <c r="I1409" s="369"/>
      <c r="J1409" s="369"/>
      <c r="K1409" s="369"/>
      <c r="Y1409" s="369"/>
    </row>
    <row r="1410" spans="7:25" x14ac:dyDescent="0.25">
      <c r="G1410" s="369"/>
      <c r="H1410" s="369"/>
      <c r="I1410" s="369"/>
      <c r="J1410" s="369"/>
      <c r="K1410" s="369"/>
      <c r="Y1410" s="369"/>
    </row>
    <row r="1411" spans="7:25" x14ac:dyDescent="0.25">
      <c r="G1411" s="369"/>
      <c r="H1411" s="369"/>
      <c r="I1411" s="369"/>
      <c r="J1411" s="369"/>
      <c r="K1411" s="369"/>
      <c r="Y1411" s="369"/>
    </row>
    <row r="1412" spans="7:25" x14ac:dyDescent="0.25">
      <c r="G1412" s="369"/>
      <c r="H1412" s="369"/>
      <c r="I1412" s="369"/>
      <c r="J1412" s="369"/>
      <c r="K1412" s="369"/>
      <c r="Y1412" s="369"/>
    </row>
    <row r="1413" spans="7:25" x14ac:dyDescent="0.25">
      <c r="G1413" s="369"/>
      <c r="H1413" s="369"/>
      <c r="I1413" s="369"/>
      <c r="J1413" s="369"/>
      <c r="K1413" s="369"/>
      <c r="Y1413" s="369"/>
    </row>
    <row r="1414" spans="7:25" x14ac:dyDescent="0.25">
      <c r="G1414" s="369"/>
      <c r="H1414" s="369"/>
      <c r="I1414" s="369"/>
      <c r="J1414" s="369"/>
      <c r="K1414" s="369"/>
      <c r="Y1414" s="369"/>
    </row>
    <row r="1415" spans="7:25" x14ac:dyDescent="0.25">
      <c r="G1415" s="369"/>
      <c r="H1415" s="369"/>
      <c r="I1415" s="369"/>
      <c r="J1415" s="369"/>
      <c r="K1415" s="369"/>
      <c r="Y1415" s="369"/>
    </row>
    <row r="1416" spans="7:25" x14ac:dyDescent="0.25">
      <c r="G1416" s="369"/>
      <c r="H1416" s="369"/>
      <c r="I1416" s="369"/>
      <c r="J1416" s="369"/>
      <c r="K1416" s="369"/>
      <c r="Y1416" s="369"/>
    </row>
    <row r="1417" spans="7:25" x14ac:dyDescent="0.25">
      <c r="G1417" s="369"/>
      <c r="H1417" s="369"/>
      <c r="I1417" s="369"/>
      <c r="J1417" s="369"/>
      <c r="K1417" s="369"/>
      <c r="Y1417" s="369"/>
    </row>
    <row r="1418" spans="7:25" x14ac:dyDescent="0.25">
      <c r="G1418" s="369"/>
      <c r="H1418" s="369"/>
      <c r="I1418" s="369"/>
      <c r="J1418" s="369"/>
      <c r="K1418" s="369"/>
      <c r="Y1418" s="369"/>
    </row>
    <row r="1419" spans="7:25" x14ac:dyDescent="0.25">
      <c r="G1419" s="369"/>
      <c r="H1419" s="369"/>
      <c r="I1419" s="369"/>
      <c r="J1419" s="369"/>
      <c r="K1419" s="369"/>
      <c r="Y1419" s="369"/>
    </row>
    <row r="1420" spans="7:25" x14ac:dyDescent="0.25">
      <c r="G1420" s="369"/>
      <c r="H1420" s="369"/>
      <c r="I1420" s="369"/>
      <c r="J1420" s="369"/>
      <c r="K1420" s="369"/>
      <c r="Y1420" s="369"/>
    </row>
    <row r="1421" spans="7:25" x14ac:dyDescent="0.25">
      <c r="G1421" s="369"/>
      <c r="H1421" s="369"/>
      <c r="I1421" s="369"/>
      <c r="J1421" s="369"/>
      <c r="K1421" s="369"/>
      <c r="Y1421" s="369"/>
    </row>
    <row r="1422" spans="7:25" x14ac:dyDescent="0.25">
      <c r="G1422" s="369"/>
      <c r="H1422" s="369"/>
      <c r="I1422" s="369"/>
      <c r="J1422" s="369"/>
      <c r="K1422" s="369"/>
      <c r="Y1422" s="369"/>
    </row>
    <row r="1423" spans="7:25" x14ac:dyDescent="0.25">
      <c r="G1423" s="369"/>
      <c r="H1423" s="369"/>
      <c r="I1423" s="369"/>
      <c r="J1423" s="369"/>
      <c r="K1423" s="369"/>
      <c r="Y1423" s="369"/>
    </row>
    <row r="1424" spans="7:25" x14ac:dyDescent="0.25">
      <c r="G1424" s="369"/>
      <c r="H1424" s="369"/>
      <c r="I1424" s="369"/>
      <c r="J1424" s="369"/>
      <c r="K1424" s="369"/>
      <c r="Y1424" s="369"/>
    </row>
    <row r="1425" spans="7:25" x14ac:dyDescent="0.25">
      <c r="G1425" s="369"/>
      <c r="H1425" s="369"/>
      <c r="I1425" s="369"/>
      <c r="J1425" s="369"/>
      <c r="K1425" s="369"/>
      <c r="Y1425" s="369"/>
    </row>
    <row r="1426" spans="7:25" x14ac:dyDescent="0.25">
      <c r="G1426" s="369"/>
      <c r="H1426" s="369"/>
      <c r="I1426" s="369"/>
      <c r="J1426" s="369"/>
      <c r="K1426" s="369"/>
      <c r="Y1426" s="369"/>
    </row>
    <row r="1427" spans="7:25" x14ac:dyDescent="0.25">
      <c r="G1427" s="369"/>
      <c r="H1427" s="369"/>
      <c r="I1427" s="369"/>
      <c r="J1427" s="369"/>
      <c r="K1427" s="369"/>
      <c r="Y1427" s="369"/>
    </row>
    <row r="1428" spans="7:25" x14ac:dyDescent="0.25">
      <c r="G1428" s="369"/>
      <c r="H1428" s="369"/>
      <c r="I1428" s="369"/>
      <c r="J1428" s="369"/>
      <c r="K1428" s="369"/>
      <c r="Y1428" s="369"/>
    </row>
    <row r="1429" spans="7:25" x14ac:dyDescent="0.25">
      <c r="G1429" s="369"/>
      <c r="H1429" s="369"/>
      <c r="I1429" s="369"/>
      <c r="J1429" s="369"/>
      <c r="K1429" s="369"/>
      <c r="Y1429" s="369"/>
    </row>
    <row r="1430" spans="7:25" x14ac:dyDescent="0.25">
      <c r="G1430" s="369"/>
      <c r="H1430" s="369"/>
      <c r="I1430" s="369"/>
      <c r="J1430" s="369"/>
      <c r="K1430" s="369"/>
      <c r="Y1430" s="369"/>
    </row>
    <row r="1431" spans="7:25" x14ac:dyDescent="0.25">
      <c r="G1431" s="369"/>
      <c r="H1431" s="369"/>
      <c r="I1431" s="369"/>
      <c r="J1431" s="369"/>
      <c r="K1431" s="369"/>
      <c r="Y1431" s="369"/>
    </row>
    <row r="1432" spans="7:25" x14ac:dyDescent="0.25">
      <c r="G1432" s="369"/>
      <c r="H1432" s="369"/>
      <c r="I1432" s="369"/>
      <c r="J1432" s="369"/>
      <c r="K1432" s="369"/>
      <c r="Y1432" s="369"/>
    </row>
    <row r="1433" spans="7:25" x14ac:dyDescent="0.25">
      <c r="G1433" s="369"/>
      <c r="H1433" s="369"/>
      <c r="I1433" s="369"/>
      <c r="J1433" s="369"/>
      <c r="K1433" s="369"/>
      <c r="Y1433" s="369"/>
    </row>
    <row r="1434" spans="7:25" x14ac:dyDescent="0.25">
      <c r="G1434" s="369"/>
      <c r="H1434" s="369"/>
      <c r="I1434" s="369"/>
      <c r="J1434" s="369"/>
      <c r="K1434" s="369"/>
      <c r="Y1434" s="369"/>
    </row>
    <row r="1435" spans="7:25" x14ac:dyDescent="0.25">
      <c r="G1435" s="369"/>
      <c r="H1435" s="369"/>
      <c r="I1435" s="369"/>
      <c r="J1435" s="369"/>
      <c r="K1435" s="369"/>
      <c r="Y1435" s="369"/>
    </row>
    <row r="1436" spans="7:25" x14ac:dyDescent="0.25">
      <c r="G1436" s="369"/>
      <c r="H1436" s="369"/>
      <c r="I1436" s="369"/>
      <c r="J1436" s="369"/>
      <c r="K1436" s="369"/>
      <c r="Y1436" s="369"/>
    </row>
    <row r="1437" spans="7:25" x14ac:dyDescent="0.25">
      <c r="G1437" s="369"/>
      <c r="H1437" s="369"/>
      <c r="I1437" s="369"/>
      <c r="J1437" s="369"/>
      <c r="K1437" s="369"/>
      <c r="Y1437" s="369"/>
    </row>
    <row r="1438" spans="7:25" x14ac:dyDescent="0.25">
      <c r="G1438" s="369"/>
      <c r="H1438" s="369"/>
      <c r="I1438" s="369"/>
      <c r="J1438" s="369"/>
      <c r="K1438" s="369"/>
      <c r="Y1438" s="369"/>
    </row>
    <row r="1439" spans="7:25" x14ac:dyDescent="0.25">
      <c r="G1439" s="369"/>
      <c r="H1439" s="369"/>
      <c r="I1439" s="369"/>
      <c r="J1439" s="369"/>
      <c r="K1439" s="369"/>
      <c r="Y1439" s="369"/>
    </row>
    <row r="1440" spans="7:25" x14ac:dyDescent="0.25">
      <c r="G1440" s="369"/>
      <c r="H1440" s="369"/>
      <c r="I1440" s="369"/>
      <c r="J1440" s="369"/>
      <c r="K1440" s="369"/>
      <c r="Y1440" s="369"/>
    </row>
    <row r="1441" spans="7:25" x14ac:dyDescent="0.25">
      <c r="G1441" s="369"/>
      <c r="H1441" s="369"/>
      <c r="I1441" s="369"/>
      <c r="J1441" s="369"/>
      <c r="K1441" s="369"/>
      <c r="Y1441" s="369"/>
    </row>
    <row r="1442" spans="7:25" x14ac:dyDescent="0.25">
      <c r="G1442" s="369"/>
      <c r="H1442" s="369"/>
      <c r="I1442" s="369"/>
      <c r="J1442" s="369"/>
      <c r="K1442" s="369"/>
      <c r="Y1442" s="369"/>
    </row>
    <row r="1443" spans="7:25" x14ac:dyDescent="0.25">
      <c r="G1443" s="369"/>
      <c r="H1443" s="369"/>
      <c r="I1443" s="369"/>
      <c r="J1443" s="369"/>
      <c r="K1443" s="369"/>
      <c r="Y1443" s="369"/>
    </row>
    <row r="1444" spans="7:25" x14ac:dyDescent="0.25">
      <c r="G1444" s="369"/>
      <c r="H1444" s="369"/>
      <c r="I1444" s="369"/>
      <c r="J1444" s="369"/>
      <c r="K1444" s="369"/>
      <c r="Y1444" s="369"/>
    </row>
    <row r="1445" spans="7:25" x14ac:dyDescent="0.25">
      <c r="G1445" s="369"/>
      <c r="H1445" s="369"/>
      <c r="I1445" s="369"/>
      <c r="J1445" s="369"/>
      <c r="K1445" s="369"/>
      <c r="Y1445" s="369"/>
    </row>
    <row r="1446" spans="7:25" x14ac:dyDescent="0.25">
      <c r="G1446" s="369"/>
      <c r="H1446" s="369"/>
      <c r="I1446" s="369"/>
      <c r="J1446" s="369"/>
      <c r="K1446" s="369"/>
      <c r="Y1446" s="369"/>
    </row>
    <row r="1447" spans="7:25" x14ac:dyDescent="0.25">
      <c r="G1447" s="369"/>
      <c r="H1447" s="369"/>
      <c r="I1447" s="369"/>
      <c r="J1447" s="369"/>
      <c r="K1447" s="369"/>
      <c r="Y1447" s="369"/>
    </row>
    <row r="1448" spans="7:25" x14ac:dyDescent="0.25">
      <c r="G1448" s="369"/>
      <c r="H1448" s="369"/>
      <c r="I1448" s="369"/>
      <c r="J1448" s="369"/>
      <c r="K1448" s="369"/>
      <c r="Y1448" s="369"/>
    </row>
    <row r="1449" spans="7:25" x14ac:dyDescent="0.25">
      <c r="G1449" s="369"/>
      <c r="H1449" s="369"/>
      <c r="I1449" s="369"/>
      <c r="J1449" s="369"/>
      <c r="K1449" s="369"/>
      <c r="Y1449" s="369"/>
    </row>
    <row r="1450" spans="7:25" x14ac:dyDescent="0.25">
      <c r="G1450" s="369"/>
      <c r="H1450" s="369"/>
      <c r="I1450" s="369"/>
      <c r="J1450" s="369"/>
      <c r="K1450" s="369"/>
      <c r="Y1450" s="369"/>
    </row>
    <row r="1451" spans="7:25" x14ac:dyDescent="0.25">
      <c r="G1451" s="369"/>
      <c r="H1451" s="369"/>
      <c r="I1451" s="369"/>
      <c r="J1451" s="369"/>
      <c r="K1451" s="369"/>
      <c r="Y1451" s="369"/>
    </row>
    <row r="1452" spans="7:25" x14ac:dyDescent="0.25">
      <c r="G1452" s="369"/>
      <c r="H1452" s="369"/>
      <c r="I1452" s="369"/>
      <c r="J1452" s="369"/>
      <c r="K1452" s="369"/>
      <c r="Y1452" s="369"/>
    </row>
    <row r="1453" spans="7:25" x14ac:dyDescent="0.25">
      <c r="G1453" s="369"/>
      <c r="H1453" s="369"/>
      <c r="I1453" s="369"/>
      <c r="J1453" s="369"/>
      <c r="K1453" s="369"/>
      <c r="Y1453" s="369"/>
    </row>
    <row r="1454" spans="7:25" x14ac:dyDescent="0.25">
      <c r="G1454" s="369"/>
      <c r="H1454" s="369"/>
      <c r="I1454" s="369"/>
      <c r="J1454" s="369"/>
      <c r="K1454" s="369"/>
      <c r="Y1454" s="369"/>
    </row>
    <row r="1455" spans="7:25" x14ac:dyDescent="0.25">
      <c r="G1455" s="369"/>
      <c r="H1455" s="369"/>
      <c r="I1455" s="369"/>
      <c r="J1455" s="369"/>
      <c r="K1455" s="369"/>
      <c r="Y1455" s="369"/>
    </row>
    <row r="1456" spans="7:25" x14ac:dyDescent="0.25">
      <c r="G1456" s="369"/>
      <c r="H1456" s="369"/>
      <c r="I1456" s="369"/>
      <c r="J1456" s="369"/>
      <c r="K1456" s="369"/>
      <c r="Y1456" s="369"/>
    </row>
    <row r="1457" spans="7:25" x14ac:dyDescent="0.25">
      <c r="G1457" s="369"/>
      <c r="H1457" s="369"/>
      <c r="I1457" s="369"/>
      <c r="J1457" s="369"/>
      <c r="K1457" s="369"/>
      <c r="Y1457" s="369"/>
    </row>
    <row r="1458" spans="7:25" x14ac:dyDescent="0.25">
      <c r="G1458" s="369"/>
      <c r="H1458" s="369"/>
      <c r="I1458" s="369"/>
      <c r="J1458" s="369"/>
      <c r="K1458" s="369"/>
      <c r="Y1458" s="369"/>
    </row>
    <row r="1459" spans="7:25" x14ac:dyDescent="0.25">
      <c r="G1459" s="369"/>
      <c r="H1459" s="369"/>
      <c r="I1459" s="369"/>
      <c r="J1459" s="369"/>
      <c r="K1459" s="369"/>
      <c r="Y1459" s="369"/>
    </row>
    <row r="1460" spans="7:25" x14ac:dyDescent="0.25">
      <c r="G1460" s="369"/>
      <c r="H1460" s="369"/>
      <c r="I1460" s="369"/>
      <c r="J1460" s="369"/>
      <c r="K1460" s="369"/>
      <c r="Y1460" s="369"/>
    </row>
    <row r="1461" spans="7:25" x14ac:dyDescent="0.25">
      <c r="G1461" s="369"/>
      <c r="H1461" s="369"/>
      <c r="I1461" s="369"/>
      <c r="J1461" s="369"/>
      <c r="K1461" s="369"/>
      <c r="Y1461" s="369"/>
    </row>
    <row r="1462" spans="7:25" x14ac:dyDescent="0.25">
      <c r="G1462" s="369"/>
      <c r="H1462" s="369"/>
      <c r="I1462" s="369"/>
      <c r="J1462" s="369"/>
      <c r="K1462" s="369"/>
      <c r="Y1462" s="369"/>
    </row>
    <row r="1463" spans="7:25" x14ac:dyDescent="0.25">
      <c r="G1463" s="369"/>
      <c r="H1463" s="369"/>
      <c r="I1463" s="369"/>
      <c r="J1463" s="369"/>
      <c r="K1463" s="369"/>
      <c r="Y1463" s="369"/>
    </row>
    <row r="1464" spans="7:25" x14ac:dyDescent="0.25">
      <c r="G1464" s="369"/>
      <c r="H1464" s="369"/>
      <c r="I1464" s="369"/>
      <c r="J1464" s="369"/>
      <c r="K1464" s="369"/>
      <c r="Y1464" s="369"/>
    </row>
    <row r="1465" spans="7:25" x14ac:dyDescent="0.25">
      <c r="G1465" s="369"/>
      <c r="H1465" s="369"/>
      <c r="I1465" s="369"/>
      <c r="J1465" s="369"/>
      <c r="K1465" s="369"/>
      <c r="Y1465" s="369"/>
    </row>
    <row r="1466" spans="7:25" x14ac:dyDescent="0.25">
      <c r="G1466" s="369"/>
      <c r="H1466" s="369"/>
      <c r="I1466" s="369"/>
      <c r="J1466" s="369"/>
      <c r="K1466" s="369"/>
      <c r="Y1466" s="369"/>
    </row>
    <row r="1467" spans="7:25" x14ac:dyDescent="0.25">
      <c r="G1467" s="369"/>
      <c r="H1467" s="369"/>
      <c r="I1467" s="369"/>
      <c r="J1467" s="369"/>
      <c r="K1467" s="369"/>
      <c r="Y1467" s="369"/>
    </row>
    <row r="1468" spans="7:25" x14ac:dyDescent="0.25">
      <c r="G1468" s="369"/>
      <c r="H1468" s="369"/>
      <c r="I1468" s="369"/>
      <c r="J1468" s="369"/>
      <c r="K1468" s="369"/>
      <c r="Y1468" s="369"/>
    </row>
    <row r="1469" spans="7:25" x14ac:dyDescent="0.25">
      <c r="G1469" s="369"/>
      <c r="H1469" s="369"/>
      <c r="I1469" s="369"/>
      <c r="J1469" s="369"/>
      <c r="K1469" s="369"/>
      <c r="Y1469" s="369"/>
    </row>
    <row r="1470" spans="7:25" x14ac:dyDescent="0.25">
      <c r="G1470" s="369"/>
      <c r="H1470" s="369"/>
      <c r="I1470" s="369"/>
      <c r="J1470" s="369"/>
      <c r="K1470" s="369"/>
      <c r="Y1470" s="369"/>
    </row>
    <row r="1471" spans="7:25" x14ac:dyDescent="0.25">
      <c r="G1471" s="369"/>
      <c r="H1471" s="369"/>
      <c r="I1471" s="369"/>
      <c r="J1471" s="369"/>
      <c r="K1471" s="369"/>
      <c r="Y1471" s="369"/>
    </row>
    <row r="1472" spans="7:25" x14ac:dyDescent="0.25">
      <c r="G1472" s="369"/>
      <c r="H1472" s="369"/>
      <c r="I1472" s="369"/>
      <c r="J1472" s="369"/>
      <c r="K1472" s="369"/>
      <c r="Y1472" s="369"/>
    </row>
    <row r="1473" spans="7:25" x14ac:dyDescent="0.25">
      <c r="G1473" s="369"/>
      <c r="H1473" s="369"/>
      <c r="I1473" s="369"/>
      <c r="J1473" s="369"/>
      <c r="K1473" s="369"/>
      <c r="Y1473" s="369"/>
    </row>
    <row r="1474" spans="7:25" x14ac:dyDescent="0.25">
      <c r="G1474" s="369"/>
      <c r="H1474" s="369"/>
      <c r="I1474" s="369"/>
      <c r="J1474" s="369"/>
      <c r="K1474" s="369"/>
      <c r="Y1474" s="369"/>
    </row>
    <row r="1475" spans="7:25" x14ac:dyDescent="0.25">
      <c r="G1475" s="369"/>
      <c r="H1475" s="369"/>
      <c r="I1475" s="369"/>
      <c r="J1475" s="369"/>
      <c r="K1475" s="369"/>
      <c r="Y1475" s="369"/>
    </row>
    <row r="1476" spans="7:25" x14ac:dyDescent="0.25">
      <c r="G1476" s="369"/>
      <c r="H1476" s="369"/>
      <c r="I1476" s="369"/>
      <c r="J1476" s="369"/>
      <c r="K1476" s="369"/>
      <c r="Y1476" s="369"/>
    </row>
    <row r="1477" spans="7:25" x14ac:dyDescent="0.25">
      <c r="G1477" s="369"/>
      <c r="H1477" s="369"/>
      <c r="I1477" s="369"/>
      <c r="J1477" s="369"/>
      <c r="K1477" s="369"/>
      <c r="Y1477" s="369"/>
    </row>
    <row r="1478" spans="7:25" x14ac:dyDescent="0.25">
      <c r="G1478" s="369"/>
      <c r="H1478" s="369"/>
      <c r="I1478" s="369"/>
      <c r="J1478" s="369"/>
      <c r="K1478" s="369"/>
      <c r="Y1478" s="369"/>
    </row>
    <row r="1479" spans="7:25" x14ac:dyDescent="0.25">
      <c r="G1479" s="369"/>
      <c r="H1479" s="369"/>
      <c r="I1479" s="369"/>
      <c r="J1479" s="369"/>
      <c r="K1479" s="369"/>
      <c r="Y1479" s="369"/>
    </row>
    <row r="1480" spans="7:25" x14ac:dyDescent="0.25">
      <c r="G1480" s="369"/>
      <c r="H1480" s="369"/>
      <c r="I1480" s="369"/>
      <c r="J1480" s="369"/>
      <c r="K1480" s="369"/>
      <c r="Y1480" s="369"/>
    </row>
    <row r="1481" spans="7:25" x14ac:dyDescent="0.25">
      <c r="G1481" s="369"/>
      <c r="H1481" s="369"/>
      <c r="I1481" s="369"/>
      <c r="J1481" s="369"/>
      <c r="K1481" s="369"/>
      <c r="Y1481" s="369"/>
    </row>
    <row r="1482" spans="7:25" x14ac:dyDescent="0.25">
      <c r="G1482" s="369"/>
      <c r="H1482" s="369"/>
      <c r="I1482" s="369"/>
      <c r="J1482" s="369"/>
      <c r="K1482" s="369"/>
      <c r="Y1482" s="369"/>
    </row>
    <row r="1483" spans="7:25" x14ac:dyDescent="0.25">
      <c r="G1483" s="369"/>
      <c r="H1483" s="369"/>
      <c r="I1483" s="369"/>
      <c r="J1483" s="369"/>
      <c r="K1483" s="369"/>
      <c r="Y1483" s="369"/>
    </row>
    <row r="1484" spans="7:25" x14ac:dyDescent="0.25">
      <c r="G1484" s="369"/>
      <c r="H1484" s="369"/>
      <c r="I1484" s="369"/>
      <c r="J1484" s="369"/>
      <c r="K1484" s="369"/>
      <c r="Y1484" s="369"/>
    </row>
    <row r="1485" spans="7:25" x14ac:dyDescent="0.25">
      <c r="G1485" s="369"/>
      <c r="H1485" s="369"/>
      <c r="I1485" s="369"/>
      <c r="J1485" s="369"/>
      <c r="K1485" s="369"/>
      <c r="Y1485" s="369"/>
    </row>
    <row r="1486" spans="7:25" x14ac:dyDescent="0.25">
      <c r="G1486" s="369"/>
      <c r="H1486" s="369"/>
      <c r="I1486" s="369"/>
      <c r="J1486" s="369"/>
      <c r="K1486" s="369"/>
      <c r="Y1486" s="369"/>
    </row>
    <row r="1487" spans="7:25" x14ac:dyDescent="0.25">
      <c r="G1487" s="369"/>
      <c r="H1487" s="369"/>
      <c r="I1487" s="369"/>
      <c r="J1487" s="369"/>
      <c r="K1487" s="369"/>
      <c r="Y1487" s="369"/>
    </row>
    <row r="1488" spans="7:25" x14ac:dyDescent="0.25">
      <c r="G1488" s="369"/>
      <c r="H1488" s="369"/>
      <c r="I1488" s="369"/>
      <c r="J1488" s="369"/>
      <c r="K1488" s="369"/>
      <c r="Y1488" s="369"/>
    </row>
    <row r="1489" spans="7:25" x14ac:dyDescent="0.25">
      <c r="G1489" s="369"/>
      <c r="H1489" s="369"/>
      <c r="I1489" s="369"/>
      <c r="J1489" s="369"/>
      <c r="K1489" s="369"/>
      <c r="Y1489" s="369"/>
    </row>
    <row r="1490" spans="7:25" x14ac:dyDescent="0.25">
      <c r="G1490" s="369"/>
      <c r="H1490" s="369"/>
      <c r="I1490" s="369"/>
      <c r="J1490" s="369"/>
      <c r="K1490" s="369"/>
      <c r="Y1490" s="369"/>
    </row>
    <row r="1491" spans="7:25" x14ac:dyDescent="0.25">
      <c r="G1491" s="369"/>
      <c r="H1491" s="369"/>
      <c r="I1491" s="369"/>
      <c r="J1491" s="369"/>
      <c r="K1491" s="369"/>
      <c r="Y1491" s="369"/>
    </row>
    <row r="1492" spans="7:25" x14ac:dyDescent="0.25">
      <c r="G1492" s="369"/>
      <c r="H1492" s="369"/>
      <c r="I1492" s="369"/>
      <c r="J1492" s="369"/>
      <c r="K1492" s="369"/>
      <c r="Y1492" s="369"/>
    </row>
    <row r="1493" spans="7:25" x14ac:dyDescent="0.25">
      <c r="G1493" s="369"/>
      <c r="H1493" s="369"/>
      <c r="I1493" s="369"/>
      <c r="J1493" s="369"/>
      <c r="K1493" s="369"/>
      <c r="Y1493" s="369"/>
    </row>
    <row r="1494" spans="7:25" x14ac:dyDescent="0.25">
      <c r="G1494" s="369"/>
      <c r="H1494" s="369"/>
      <c r="I1494" s="369"/>
      <c r="J1494" s="369"/>
      <c r="K1494" s="369"/>
      <c r="Y1494" s="369"/>
    </row>
    <row r="1495" spans="7:25" x14ac:dyDescent="0.25">
      <c r="G1495" s="369"/>
      <c r="H1495" s="369"/>
      <c r="I1495" s="369"/>
      <c r="J1495" s="369"/>
      <c r="K1495" s="369"/>
      <c r="Y1495" s="369"/>
    </row>
    <row r="1496" spans="7:25" x14ac:dyDescent="0.25">
      <c r="G1496" s="369"/>
      <c r="H1496" s="369"/>
      <c r="I1496" s="369"/>
      <c r="J1496" s="369"/>
      <c r="K1496" s="369"/>
      <c r="Y1496" s="369"/>
    </row>
    <row r="1497" spans="7:25" x14ac:dyDescent="0.25">
      <c r="G1497" s="369"/>
      <c r="H1497" s="369"/>
      <c r="I1497" s="369"/>
      <c r="J1497" s="369"/>
      <c r="K1497" s="369"/>
      <c r="Y1497" s="369"/>
    </row>
    <row r="1498" spans="7:25" x14ac:dyDescent="0.25">
      <c r="G1498" s="369"/>
      <c r="H1498" s="369"/>
      <c r="I1498" s="369"/>
      <c r="J1498" s="369"/>
      <c r="K1498" s="369"/>
      <c r="Y1498" s="369"/>
    </row>
    <row r="1499" spans="7:25" x14ac:dyDescent="0.25">
      <c r="G1499" s="369"/>
      <c r="H1499" s="369"/>
      <c r="I1499" s="369"/>
      <c r="J1499" s="369"/>
      <c r="K1499" s="369"/>
      <c r="Y1499" s="369"/>
    </row>
    <row r="1500" spans="7:25" x14ac:dyDescent="0.25">
      <c r="G1500" s="369"/>
      <c r="H1500" s="369"/>
      <c r="I1500" s="369"/>
      <c r="J1500" s="369"/>
      <c r="K1500" s="369"/>
      <c r="Y1500" s="369"/>
    </row>
    <row r="1501" spans="7:25" x14ac:dyDescent="0.25">
      <c r="G1501" s="369"/>
      <c r="H1501" s="369"/>
      <c r="I1501" s="369"/>
      <c r="J1501" s="369"/>
      <c r="K1501" s="369"/>
      <c r="Y1501" s="369"/>
    </row>
    <row r="1502" spans="7:25" x14ac:dyDescent="0.25">
      <c r="G1502" s="369"/>
      <c r="H1502" s="369"/>
      <c r="I1502" s="369"/>
      <c r="J1502" s="369"/>
      <c r="K1502" s="369"/>
      <c r="Y1502" s="369"/>
    </row>
    <row r="1503" spans="7:25" x14ac:dyDescent="0.25">
      <c r="G1503" s="369"/>
      <c r="H1503" s="369"/>
      <c r="I1503" s="369"/>
      <c r="J1503" s="369"/>
      <c r="K1503" s="369"/>
      <c r="Y1503" s="369"/>
    </row>
    <row r="1504" spans="7:25" x14ac:dyDescent="0.25">
      <c r="G1504" s="369"/>
      <c r="H1504" s="369"/>
      <c r="I1504" s="369"/>
      <c r="J1504" s="369"/>
      <c r="K1504" s="369"/>
      <c r="Y1504" s="369"/>
    </row>
    <row r="1505" spans="7:25" x14ac:dyDescent="0.25">
      <c r="G1505" s="369"/>
      <c r="H1505" s="369"/>
      <c r="I1505" s="369"/>
      <c r="J1505" s="369"/>
      <c r="K1505" s="369"/>
      <c r="Y1505" s="369"/>
    </row>
    <row r="1506" spans="7:25" x14ac:dyDescent="0.25">
      <c r="G1506" s="369"/>
      <c r="H1506" s="369"/>
      <c r="I1506" s="369"/>
      <c r="J1506" s="369"/>
      <c r="K1506" s="369"/>
      <c r="Y1506" s="369"/>
    </row>
    <row r="1507" spans="7:25" x14ac:dyDescent="0.25">
      <c r="G1507" s="369"/>
      <c r="H1507" s="369"/>
      <c r="I1507" s="369"/>
      <c r="J1507" s="369"/>
      <c r="K1507" s="369"/>
      <c r="Y1507" s="369"/>
    </row>
    <row r="1508" spans="7:25" x14ac:dyDescent="0.25">
      <c r="G1508" s="369"/>
      <c r="H1508" s="369"/>
      <c r="I1508" s="369"/>
      <c r="J1508" s="369"/>
      <c r="K1508" s="369"/>
      <c r="Y1508" s="369"/>
    </row>
    <row r="1509" spans="7:25" x14ac:dyDescent="0.25">
      <c r="G1509" s="369"/>
      <c r="H1509" s="369"/>
      <c r="I1509" s="369"/>
      <c r="J1509" s="369"/>
      <c r="K1509" s="369"/>
      <c r="Y1509" s="369"/>
    </row>
    <row r="1510" spans="7:25" x14ac:dyDescent="0.25">
      <c r="G1510" s="369"/>
      <c r="H1510" s="369"/>
      <c r="I1510" s="369"/>
      <c r="J1510" s="369"/>
      <c r="K1510" s="369"/>
      <c r="Y1510" s="369"/>
    </row>
    <row r="1511" spans="7:25" x14ac:dyDescent="0.25">
      <c r="G1511" s="369"/>
      <c r="H1511" s="369"/>
      <c r="I1511" s="369"/>
      <c r="J1511" s="369"/>
      <c r="K1511" s="369"/>
      <c r="Y1511" s="369"/>
    </row>
    <row r="1512" spans="7:25" x14ac:dyDescent="0.25">
      <c r="G1512" s="369"/>
      <c r="H1512" s="369"/>
      <c r="I1512" s="369"/>
      <c r="J1512" s="369"/>
      <c r="K1512" s="369"/>
      <c r="Y1512" s="369"/>
    </row>
    <row r="1513" spans="7:25" x14ac:dyDescent="0.25">
      <c r="G1513" s="369"/>
      <c r="H1513" s="369"/>
      <c r="I1513" s="369"/>
      <c r="J1513" s="369"/>
      <c r="K1513" s="369"/>
      <c r="Y1513" s="369"/>
    </row>
    <row r="1514" spans="7:25" x14ac:dyDescent="0.25">
      <c r="G1514" s="369"/>
      <c r="H1514" s="369"/>
      <c r="I1514" s="369"/>
      <c r="J1514" s="369"/>
      <c r="K1514" s="369"/>
      <c r="Y1514" s="369"/>
    </row>
    <row r="1515" spans="7:25" x14ac:dyDescent="0.25">
      <c r="G1515" s="369"/>
      <c r="H1515" s="369"/>
      <c r="I1515" s="369"/>
      <c r="J1515" s="369"/>
      <c r="K1515" s="369"/>
      <c r="Y1515" s="369"/>
    </row>
    <row r="1516" spans="7:25" x14ac:dyDescent="0.25">
      <c r="G1516" s="369"/>
      <c r="H1516" s="369"/>
      <c r="I1516" s="369"/>
      <c r="J1516" s="369"/>
      <c r="K1516" s="369"/>
      <c r="Y1516" s="369"/>
    </row>
    <row r="1517" spans="7:25" x14ac:dyDescent="0.25">
      <c r="G1517" s="369"/>
      <c r="H1517" s="369"/>
      <c r="I1517" s="369"/>
      <c r="J1517" s="369"/>
      <c r="K1517" s="369"/>
      <c r="Y1517" s="369"/>
    </row>
    <row r="1518" spans="7:25" x14ac:dyDescent="0.25">
      <c r="G1518" s="369"/>
      <c r="H1518" s="369"/>
      <c r="I1518" s="369"/>
      <c r="J1518" s="369"/>
      <c r="K1518" s="369"/>
      <c r="Y1518" s="369"/>
    </row>
    <row r="1519" spans="7:25" x14ac:dyDescent="0.25">
      <c r="G1519" s="369"/>
      <c r="H1519" s="369"/>
      <c r="I1519" s="369"/>
      <c r="J1519" s="369"/>
      <c r="K1519" s="369"/>
      <c r="Y1519" s="369"/>
    </row>
    <row r="1520" spans="7:25" x14ac:dyDescent="0.25">
      <c r="G1520" s="369"/>
      <c r="H1520" s="369"/>
      <c r="I1520" s="369"/>
      <c r="J1520" s="369"/>
      <c r="K1520" s="369"/>
      <c r="Y1520" s="369"/>
    </row>
    <row r="1521" spans="7:25" x14ac:dyDescent="0.25">
      <c r="G1521" s="369"/>
      <c r="H1521" s="369"/>
      <c r="I1521" s="369"/>
      <c r="J1521" s="369"/>
      <c r="K1521" s="369"/>
      <c r="Y1521" s="369"/>
    </row>
    <row r="1522" spans="7:25" x14ac:dyDescent="0.25">
      <c r="G1522" s="369"/>
      <c r="H1522" s="369"/>
      <c r="I1522" s="369"/>
      <c r="J1522" s="369"/>
      <c r="K1522" s="369"/>
      <c r="Y1522" s="369"/>
    </row>
    <row r="1523" spans="7:25" x14ac:dyDescent="0.25">
      <c r="G1523" s="369"/>
      <c r="H1523" s="369"/>
      <c r="I1523" s="369"/>
      <c r="J1523" s="369"/>
      <c r="K1523" s="369"/>
      <c r="Y1523" s="369"/>
    </row>
    <row r="1524" spans="7:25" x14ac:dyDescent="0.25">
      <c r="G1524" s="369"/>
      <c r="H1524" s="369"/>
      <c r="I1524" s="369"/>
      <c r="J1524" s="369"/>
      <c r="K1524" s="369"/>
      <c r="Y1524" s="369"/>
    </row>
    <row r="1525" spans="7:25" x14ac:dyDescent="0.25">
      <c r="G1525" s="369"/>
      <c r="H1525" s="369"/>
      <c r="I1525" s="369"/>
      <c r="J1525" s="369"/>
      <c r="K1525" s="369"/>
      <c r="Y1525" s="369"/>
    </row>
    <row r="1526" spans="7:25" x14ac:dyDescent="0.25">
      <c r="G1526" s="369"/>
      <c r="H1526" s="369"/>
      <c r="I1526" s="369"/>
      <c r="J1526" s="369"/>
      <c r="K1526" s="369"/>
      <c r="Y1526" s="369"/>
    </row>
    <row r="1527" spans="7:25" x14ac:dyDescent="0.25">
      <c r="G1527" s="369"/>
      <c r="H1527" s="369"/>
      <c r="I1527" s="369"/>
      <c r="J1527" s="369"/>
      <c r="K1527" s="369"/>
      <c r="Y1527" s="369"/>
    </row>
    <row r="1528" spans="7:25" x14ac:dyDescent="0.25">
      <c r="G1528" s="369"/>
      <c r="H1528" s="369"/>
      <c r="I1528" s="369"/>
      <c r="J1528" s="369"/>
      <c r="K1528" s="369"/>
      <c r="Y1528" s="369"/>
    </row>
    <row r="1529" spans="7:25" x14ac:dyDescent="0.25">
      <c r="G1529" s="369"/>
      <c r="H1529" s="369"/>
      <c r="I1529" s="369"/>
      <c r="J1529" s="369"/>
      <c r="K1529" s="369"/>
      <c r="Y1529" s="369"/>
    </row>
    <row r="1530" spans="7:25" x14ac:dyDescent="0.25">
      <c r="G1530" s="369"/>
      <c r="H1530" s="369"/>
      <c r="I1530" s="369"/>
      <c r="J1530" s="369"/>
      <c r="K1530" s="369"/>
      <c r="Y1530" s="369"/>
    </row>
    <row r="1531" spans="7:25" x14ac:dyDescent="0.25">
      <c r="G1531" s="369"/>
      <c r="H1531" s="369"/>
      <c r="I1531" s="369"/>
      <c r="J1531" s="369"/>
      <c r="K1531" s="369"/>
      <c r="Y1531" s="369"/>
    </row>
    <row r="1532" spans="7:25" x14ac:dyDescent="0.25">
      <c r="G1532" s="369"/>
      <c r="H1532" s="369"/>
      <c r="I1532" s="369"/>
      <c r="J1532" s="369"/>
      <c r="K1532" s="369"/>
      <c r="Y1532" s="369"/>
    </row>
    <row r="1533" spans="7:25" x14ac:dyDescent="0.25">
      <c r="G1533" s="369"/>
      <c r="H1533" s="369"/>
      <c r="I1533" s="369"/>
      <c r="J1533" s="369"/>
      <c r="K1533" s="369"/>
      <c r="Y1533" s="369"/>
    </row>
    <row r="1534" spans="7:25" x14ac:dyDescent="0.25">
      <c r="G1534" s="369"/>
      <c r="H1534" s="369"/>
      <c r="I1534" s="369"/>
      <c r="J1534" s="369"/>
      <c r="K1534" s="369"/>
      <c r="Y1534" s="369"/>
    </row>
    <row r="1535" spans="7:25" x14ac:dyDescent="0.25">
      <c r="G1535" s="369"/>
      <c r="H1535" s="369"/>
      <c r="I1535" s="369"/>
      <c r="J1535" s="369"/>
      <c r="K1535" s="369"/>
      <c r="Y1535" s="369"/>
    </row>
    <row r="1536" spans="7:25" x14ac:dyDescent="0.25">
      <c r="G1536" s="369"/>
      <c r="H1536" s="369"/>
      <c r="I1536" s="369"/>
      <c r="J1536" s="369"/>
      <c r="K1536" s="369"/>
      <c r="Y1536" s="369"/>
    </row>
    <row r="1537" spans="7:25" x14ac:dyDescent="0.25">
      <c r="G1537" s="369"/>
      <c r="H1537" s="369"/>
      <c r="I1537" s="369"/>
      <c r="J1537" s="369"/>
      <c r="K1537" s="369"/>
      <c r="Y1537" s="369"/>
    </row>
    <row r="1538" spans="7:25" x14ac:dyDescent="0.25">
      <c r="G1538" s="369"/>
      <c r="H1538" s="369"/>
      <c r="I1538" s="369"/>
      <c r="J1538" s="369"/>
      <c r="K1538" s="369"/>
      <c r="Y1538" s="369"/>
    </row>
    <row r="1539" spans="7:25" x14ac:dyDescent="0.25">
      <c r="G1539" s="369"/>
      <c r="H1539" s="369"/>
      <c r="I1539" s="369"/>
      <c r="J1539" s="369"/>
      <c r="K1539" s="369"/>
      <c r="Y1539" s="369"/>
    </row>
    <row r="1540" spans="7:25" x14ac:dyDescent="0.25">
      <c r="G1540" s="369"/>
      <c r="H1540" s="369"/>
      <c r="I1540" s="369"/>
      <c r="J1540" s="369"/>
      <c r="K1540" s="369"/>
      <c r="Y1540" s="369"/>
    </row>
    <row r="1541" spans="7:25" x14ac:dyDescent="0.25">
      <c r="G1541" s="369"/>
      <c r="H1541" s="369"/>
      <c r="I1541" s="369"/>
      <c r="J1541" s="369"/>
      <c r="K1541" s="369"/>
      <c r="Y1541" s="369"/>
    </row>
    <row r="1542" spans="7:25" x14ac:dyDescent="0.25">
      <c r="G1542" s="369"/>
      <c r="H1542" s="369"/>
      <c r="I1542" s="369"/>
      <c r="J1542" s="369"/>
      <c r="K1542" s="369"/>
      <c r="Y1542" s="369"/>
    </row>
    <row r="1543" spans="7:25" x14ac:dyDescent="0.25">
      <c r="G1543" s="369"/>
      <c r="H1543" s="369"/>
      <c r="I1543" s="369"/>
      <c r="J1543" s="369"/>
      <c r="K1543" s="369"/>
      <c r="Y1543" s="369"/>
    </row>
    <row r="1544" spans="7:25" x14ac:dyDescent="0.25">
      <c r="G1544" s="369"/>
      <c r="H1544" s="369"/>
      <c r="I1544" s="369"/>
      <c r="J1544" s="369"/>
      <c r="K1544" s="369"/>
      <c r="Y1544" s="369"/>
    </row>
    <row r="1545" spans="7:25" x14ac:dyDescent="0.25">
      <c r="G1545" s="369"/>
      <c r="H1545" s="369"/>
      <c r="I1545" s="369"/>
      <c r="J1545" s="369"/>
      <c r="K1545" s="369"/>
      <c r="Y1545" s="369"/>
    </row>
    <row r="1546" spans="7:25" x14ac:dyDescent="0.25">
      <c r="G1546" s="369"/>
      <c r="H1546" s="369"/>
      <c r="I1546" s="369"/>
      <c r="J1546" s="369"/>
      <c r="K1546" s="369"/>
      <c r="Y1546" s="369"/>
    </row>
    <row r="1547" spans="7:25" x14ac:dyDescent="0.25">
      <c r="G1547" s="369"/>
      <c r="H1547" s="369"/>
      <c r="I1547" s="369"/>
      <c r="J1547" s="369"/>
      <c r="K1547" s="369"/>
      <c r="Y1547" s="369"/>
    </row>
    <row r="1548" spans="7:25" x14ac:dyDescent="0.25">
      <c r="G1548" s="369"/>
      <c r="H1548" s="369"/>
      <c r="I1548" s="369"/>
      <c r="J1548" s="369"/>
      <c r="K1548" s="369"/>
      <c r="Y1548" s="369"/>
    </row>
    <row r="1549" spans="7:25" x14ac:dyDescent="0.25">
      <c r="G1549" s="369"/>
      <c r="H1549" s="369"/>
      <c r="I1549" s="369"/>
      <c r="J1549" s="369"/>
      <c r="K1549" s="369"/>
      <c r="Y1549" s="369"/>
    </row>
    <row r="1550" spans="7:25" x14ac:dyDescent="0.25">
      <c r="G1550" s="369"/>
      <c r="H1550" s="369"/>
      <c r="I1550" s="369"/>
      <c r="J1550" s="369"/>
      <c r="K1550" s="369"/>
      <c r="Y1550" s="369"/>
    </row>
    <row r="1551" spans="7:25" x14ac:dyDescent="0.25">
      <c r="G1551" s="369"/>
      <c r="H1551" s="369"/>
      <c r="I1551" s="369"/>
      <c r="J1551" s="369"/>
      <c r="K1551" s="369"/>
      <c r="Y1551" s="369"/>
    </row>
    <row r="1552" spans="7:25" x14ac:dyDescent="0.25">
      <c r="G1552" s="369"/>
      <c r="H1552" s="369"/>
      <c r="I1552" s="369"/>
      <c r="J1552" s="369"/>
      <c r="K1552" s="369"/>
      <c r="Y1552" s="369"/>
    </row>
    <row r="1553" spans="7:25" x14ac:dyDescent="0.25">
      <c r="G1553" s="369"/>
      <c r="H1553" s="369"/>
      <c r="I1553" s="369"/>
      <c r="J1553" s="369"/>
      <c r="K1553" s="369"/>
      <c r="Y1553" s="369"/>
    </row>
    <row r="1554" spans="7:25" x14ac:dyDescent="0.25">
      <c r="G1554" s="369"/>
      <c r="H1554" s="369"/>
      <c r="I1554" s="369"/>
      <c r="J1554" s="369"/>
      <c r="K1554" s="369"/>
      <c r="Y1554" s="369"/>
    </row>
    <row r="1555" spans="7:25" x14ac:dyDescent="0.25">
      <c r="G1555" s="369"/>
      <c r="H1555" s="369"/>
      <c r="I1555" s="369"/>
      <c r="J1555" s="369"/>
      <c r="K1555" s="369"/>
      <c r="Y1555" s="369"/>
    </row>
    <row r="1556" spans="7:25" x14ac:dyDescent="0.25">
      <c r="G1556" s="369"/>
      <c r="H1556" s="369"/>
      <c r="I1556" s="369"/>
      <c r="J1556" s="369"/>
      <c r="K1556" s="369"/>
      <c r="Y1556" s="369"/>
    </row>
    <row r="1557" spans="7:25" x14ac:dyDescent="0.25">
      <c r="G1557" s="369"/>
      <c r="H1557" s="369"/>
      <c r="I1557" s="369"/>
      <c r="J1557" s="369"/>
      <c r="K1557" s="369"/>
      <c r="Y1557" s="369"/>
    </row>
    <row r="1558" spans="7:25" x14ac:dyDescent="0.25">
      <c r="G1558" s="369"/>
      <c r="H1558" s="369"/>
      <c r="I1558" s="369"/>
      <c r="J1558" s="369"/>
      <c r="K1558" s="369"/>
      <c r="Y1558" s="369"/>
    </row>
    <row r="1559" spans="7:25" x14ac:dyDescent="0.25">
      <c r="G1559" s="369"/>
      <c r="H1559" s="369"/>
      <c r="I1559" s="369"/>
      <c r="J1559" s="369"/>
      <c r="K1559" s="369"/>
      <c r="Y1559" s="369"/>
    </row>
    <row r="1560" spans="7:25" x14ac:dyDescent="0.25">
      <c r="G1560" s="369"/>
      <c r="H1560" s="369"/>
      <c r="I1560" s="369"/>
      <c r="J1560" s="369"/>
      <c r="K1560" s="369"/>
      <c r="Y1560" s="369"/>
    </row>
    <row r="1561" spans="7:25" x14ac:dyDescent="0.25">
      <c r="G1561" s="369"/>
      <c r="H1561" s="369"/>
      <c r="I1561" s="369"/>
      <c r="J1561" s="369"/>
      <c r="K1561" s="369"/>
      <c r="Y1561" s="369"/>
    </row>
    <row r="1562" spans="7:25" x14ac:dyDescent="0.25">
      <c r="G1562" s="369"/>
      <c r="H1562" s="369"/>
      <c r="I1562" s="369"/>
      <c r="J1562" s="369"/>
      <c r="K1562" s="369"/>
      <c r="Y1562" s="369"/>
    </row>
    <row r="1563" spans="7:25" x14ac:dyDescent="0.25">
      <c r="G1563" s="369"/>
      <c r="H1563" s="369"/>
      <c r="I1563" s="369"/>
      <c r="J1563" s="369"/>
      <c r="K1563" s="369"/>
      <c r="Y1563" s="369"/>
    </row>
    <row r="1564" spans="7:25" x14ac:dyDescent="0.25">
      <c r="G1564" s="369"/>
      <c r="H1564" s="369"/>
      <c r="I1564" s="369"/>
      <c r="J1564" s="369"/>
      <c r="K1564" s="369"/>
      <c r="Y1564" s="369"/>
    </row>
    <row r="1565" spans="7:25" x14ac:dyDescent="0.25">
      <c r="G1565" s="369"/>
      <c r="H1565" s="369"/>
      <c r="I1565" s="369"/>
      <c r="J1565" s="369"/>
      <c r="K1565" s="369"/>
      <c r="Y1565" s="369"/>
    </row>
    <row r="1566" spans="7:25" x14ac:dyDescent="0.25">
      <c r="G1566" s="369"/>
      <c r="H1566" s="369"/>
      <c r="I1566" s="369"/>
      <c r="J1566" s="369"/>
      <c r="K1566" s="369"/>
      <c r="Y1566" s="369"/>
    </row>
    <row r="1567" spans="7:25" x14ac:dyDescent="0.25">
      <c r="G1567" s="369"/>
      <c r="H1567" s="369"/>
      <c r="I1567" s="369"/>
      <c r="J1567" s="369"/>
      <c r="K1567" s="369"/>
      <c r="Y1567" s="369"/>
    </row>
    <row r="1568" spans="7:25" x14ac:dyDescent="0.25">
      <c r="G1568" s="369"/>
      <c r="H1568" s="369"/>
      <c r="I1568" s="369"/>
      <c r="J1568" s="369"/>
      <c r="K1568" s="369"/>
      <c r="Y1568" s="369"/>
    </row>
    <row r="1569" spans="7:25" x14ac:dyDescent="0.25">
      <c r="G1569" s="369"/>
      <c r="H1569" s="369"/>
      <c r="I1569" s="369"/>
      <c r="J1569" s="369"/>
      <c r="K1569" s="369"/>
      <c r="Y1569" s="369"/>
    </row>
    <row r="1570" spans="7:25" x14ac:dyDescent="0.25">
      <c r="G1570" s="369"/>
      <c r="H1570" s="369"/>
      <c r="I1570" s="369"/>
      <c r="J1570" s="369"/>
      <c r="K1570" s="369"/>
      <c r="Y1570" s="369"/>
    </row>
    <row r="1571" spans="7:25" x14ac:dyDescent="0.25">
      <c r="G1571" s="369"/>
      <c r="H1571" s="369"/>
      <c r="I1571" s="369"/>
      <c r="J1571" s="369"/>
      <c r="K1571" s="369"/>
      <c r="Y1571" s="369"/>
    </row>
    <row r="1572" spans="7:25" x14ac:dyDescent="0.25">
      <c r="G1572" s="369"/>
      <c r="H1572" s="369"/>
      <c r="I1572" s="369"/>
      <c r="J1572" s="369"/>
      <c r="K1572" s="369"/>
      <c r="Y1572" s="369"/>
    </row>
    <row r="1573" spans="7:25" x14ac:dyDescent="0.25">
      <c r="G1573" s="369"/>
      <c r="H1573" s="369"/>
      <c r="I1573" s="369"/>
      <c r="J1573" s="369"/>
      <c r="K1573" s="369"/>
      <c r="Y1573" s="369"/>
    </row>
    <row r="1574" spans="7:25" x14ac:dyDescent="0.25">
      <c r="G1574" s="369"/>
      <c r="H1574" s="369"/>
      <c r="I1574" s="369"/>
      <c r="J1574" s="369"/>
      <c r="K1574" s="369"/>
      <c r="Y1574" s="369"/>
    </row>
    <row r="1575" spans="7:25" x14ac:dyDescent="0.25">
      <c r="G1575" s="369"/>
      <c r="H1575" s="369"/>
      <c r="I1575" s="369"/>
      <c r="J1575" s="369"/>
      <c r="K1575" s="369"/>
      <c r="Y1575" s="369"/>
    </row>
    <row r="1576" spans="7:25" x14ac:dyDescent="0.25">
      <c r="G1576" s="369"/>
      <c r="H1576" s="369"/>
      <c r="I1576" s="369"/>
      <c r="J1576" s="369"/>
      <c r="K1576" s="369"/>
      <c r="Y1576" s="369"/>
    </row>
    <row r="1577" spans="7:25" x14ac:dyDescent="0.25">
      <c r="G1577" s="369"/>
      <c r="H1577" s="369"/>
      <c r="I1577" s="369"/>
      <c r="J1577" s="369"/>
      <c r="K1577" s="369"/>
      <c r="Y1577" s="369"/>
    </row>
    <row r="1578" spans="7:25" x14ac:dyDescent="0.25">
      <c r="G1578" s="369"/>
      <c r="H1578" s="369"/>
      <c r="I1578" s="369"/>
      <c r="J1578" s="369"/>
      <c r="K1578" s="369"/>
      <c r="Y1578" s="369"/>
    </row>
    <row r="1579" spans="7:25" x14ac:dyDescent="0.25">
      <c r="G1579" s="369"/>
      <c r="H1579" s="369"/>
      <c r="I1579" s="369"/>
      <c r="J1579" s="369"/>
      <c r="K1579" s="369"/>
      <c r="Y1579" s="369"/>
    </row>
    <row r="1580" spans="7:25" x14ac:dyDescent="0.25">
      <c r="G1580" s="369"/>
      <c r="H1580" s="369"/>
      <c r="I1580" s="369"/>
      <c r="J1580" s="369"/>
      <c r="K1580" s="369"/>
      <c r="Y1580" s="369"/>
    </row>
    <row r="1581" spans="7:25" x14ac:dyDescent="0.25">
      <c r="G1581" s="369"/>
      <c r="H1581" s="369"/>
      <c r="I1581" s="369"/>
      <c r="J1581" s="369"/>
      <c r="K1581" s="369"/>
      <c r="Y1581" s="369"/>
    </row>
    <row r="1582" spans="7:25" x14ac:dyDescent="0.25">
      <c r="G1582" s="369"/>
      <c r="H1582" s="369"/>
      <c r="I1582" s="369"/>
      <c r="J1582" s="369"/>
      <c r="K1582" s="369"/>
      <c r="Y1582" s="369"/>
    </row>
    <row r="1583" spans="7:25" x14ac:dyDescent="0.25">
      <c r="G1583" s="369"/>
      <c r="H1583" s="369"/>
      <c r="I1583" s="369"/>
      <c r="J1583" s="369"/>
      <c r="K1583" s="369"/>
      <c r="Y1583" s="369"/>
    </row>
    <row r="1584" spans="7:25" x14ac:dyDescent="0.25">
      <c r="G1584" s="369"/>
      <c r="H1584" s="369"/>
      <c r="I1584" s="369"/>
      <c r="J1584" s="369"/>
      <c r="K1584" s="369"/>
      <c r="Y1584" s="369"/>
    </row>
    <row r="1585" spans="7:25" x14ac:dyDescent="0.25">
      <c r="G1585" s="369"/>
      <c r="H1585" s="369"/>
      <c r="I1585" s="369"/>
      <c r="J1585" s="369"/>
      <c r="K1585" s="369"/>
      <c r="Y1585" s="369"/>
    </row>
    <row r="1586" spans="7:25" x14ac:dyDescent="0.25">
      <c r="G1586" s="369"/>
      <c r="H1586" s="369"/>
      <c r="I1586" s="369"/>
      <c r="J1586" s="369"/>
      <c r="K1586" s="369"/>
      <c r="Y1586" s="369"/>
    </row>
    <row r="1587" spans="7:25" x14ac:dyDescent="0.25">
      <c r="G1587" s="369"/>
      <c r="H1587" s="369"/>
      <c r="I1587" s="369"/>
      <c r="J1587" s="369"/>
      <c r="K1587" s="369"/>
      <c r="Y1587" s="369"/>
    </row>
    <row r="1588" spans="7:25" x14ac:dyDescent="0.25">
      <c r="G1588" s="369"/>
      <c r="H1588" s="369"/>
      <c r="I1588" s="369"/>
      <c r="J1588" s="369"/>
      <c r="K1588" s="369"/>
      <c r="Y1588" s="369"/>
    </row>
    <row r="1589" spans="7:25" x14ac:dyDescent="0.25">
      <c r="G1589" s="369"/>
      <c r="H1589" s="369"/>
      <c r="I1589" s="369"/>
      <c r="J1589" s="369"/>
      <c r="K1589" s="369"/>
      <c r="Y1589" s="369"/>
    </row>
    <row r="1590" spans="7:25" x14ac:dyDescent="0.25">
      <c r="G1590" s="369"/>
      <c r="H1590" s="369"/>
      <c r="I1590" s="369"/>
      <c r="J1590" s="369"/>
      <c r="K1590" s="369"/>
      <c r="Y1590" s="369"/>
    </row>
    <row r="1591" spans="7:25" x14ac:dyDescent="0.25">
      <c r="G1591" s="369"/>
      <c r="H1591" s="369"/>
      <c r="I1591" s="369"/>
      <c r="J1591" s="369"/>
      <c r="K1591" s="369"/>
      <c r="Y1591" s="369"/>
    </row>
    <row r="1592" spans="7:25" x14ac:dyDescent="0.25">
      <c r="G1592" s="369"/>
      <c r="H1592" s="369"/>
      <c r="I1592" s="369"/>
      <c r="J1592" s="369"/>
      <c r="K1592" s="369"/>
      <c r="Y1592" s="369"/>
    </row>
    <row r="1593" spans="7:25" x14ac:dyDescent="0.25">
      <c r="G1593" s="369"/>
      <c r="H1593" s="369"/>
      <c r="I1593" s="369"/>
      <c r="J1593" s="369"/>
      <c r="K1593" s="369"/>
      <c r="Y1593" s="369"/>
    </row>
    <row r="1594" spans="7:25" x14ac:dyDescent="0.25">
      <c r="G1594" s="369"/>
      <c r="H1594" s="369"/>
      <c r="I1594" s="369"/>
      <c r="J1594" s="369"/>
      <c r="K1594" s="369"/>
      <c r="Y1594" s="369"/>
    </row>
    <row r="1595" spans="7:25" x14ac:dyDescent="0.25">
      <c r="G1595" s="369"/>
      <c r="H1595" s="369"/>
      <c r="I1595" s="369"/>
      <c r="J1595" s="369"/>
      <c r="K1595" s="369"/>
      <c r="Y1595" s="369"/>
    </row>
    <row r="1596" spans="7:25" x14ac:dyDescent="0.25">
      <c r="G1596" s="369"/>
      <c r="H1596" s="369"/>
      <c r="I1596" s="369"/>
      <c r="J1596" s="369"/>
      <c r="K1596" s="369"/>
      <c r="Y1596" s="369"/>
    </row>
    <row r="1597" spans="7:25" x14ac:dyDescent="0.25">
      <c r="G1597" s="369"/>
      <c r="H1597" s="369"/>
      <c r="I1597" s="369"/>
      <c r="J1597" s="369"/>
      <c r="K1597" s="369"/>
      <c r="Y1597" s="369"/>
    </row>
    <row r="1598" spans="7:25" x14ac:dyDescent="0.25">
      <c r="G1598" s="369"/>
      <c r="H1598" s="369"/>
      <c r="I1598" s="369"/>
      <c r="J1598" s="369"/>
      <c r="K1598" s="369"/>
      <c r="Y1598" s="369"/>
    </row>
    <row r="1599" spans="7:25" x14ac:dyDescent="0.25">
      <c r="G1599" s="369"/>
      <c r="H1599" s="369"/>
      <c r="I1599" s="369"/>
      <c r="J1599" s="369"/>
      <c r="K1599" s="369"/>
      <c r="Y1599" s="369"/>
    </row>
    <row r="1600" spans="7:25" x14ac:dyDescent="0.25">
      <c r="G1600" s="369"/>
      <c r="H1600" s="369"/>
      <c r="I1600" s="369"/>
      <c r="J1600" s="369"/>
      <c r="K1600" s="369"/>
      <c r="Y1600" s="369"/>
    </row>
    <row r="1601" spans="7:25" x14ac:dyDescent="0.25">
      <c r="G1601" s="369"/>
      <c r="H1601" s="369"/>
      <c r="I1601" s="369"/>
      <c r="J1601" s="369"/>
      <c r="K1601" s="369"/>
      <c r="Y1601" s="369"/>
    </row>
    <row r="1602" spans="7:25" x14ac:dyDescent="0.25">
      <c r="G1602" s="369"/>
      <c r="H1602" s="369"/>
      <c r="I1602" s="369"/>
      <c r="J1602" s="369"/>
      <c r="K1602" s="369"/>
      <c r="Y1602" s="369"/>
    </row>
    <row r="1603" spans="7:25" x14ac:dyDescent="0.25">
      <c r="G1603" s="369"/>
      <c r="H1603" s="369"/>
      <c r="I1603" s="369"/>
      <c r="J1603" s="369"/>
      <c r="K1603" s="369"/>
      <c r="Y1603" s="369"/>
    </row>
    <row r="1604" spans="7:25" x14ac:dyDescent="0.25">
      <c r="G1604" s="369"/>
      <c r="H1604" s="369"/>
      <c r="I1604" s="369"/>
      <c r="J1604" s="369"/>
      <c r="K1604" s="369"/>
      <c r="Y1604" s="369"/>
    </row>
    <row r="1605" spans="7:25" x14ac:dyDescent="0.25">
      <c r="G1605" s="369"/>
      <c r="H1605" s="369"/>
      <c r="I1605" s="369"/>
      <c r="J1605" s="369"/>
      <c r="K1605" s="369"/>
      <c r="Y1605" s="369"/>
    </row>
    <row r="1606" spans="7:25" x14ac:dyDescent="0.25">
      <c r="G1606" s="369"/>
      <c r="H1606" s="369"/>
      <c r="I1606" s="369"/>
      <c r="J1606" s="369"/>
      <c r="K1606" s="369"/>
      <c r="Y1606" s="369"/>
    </row>
    <row r="1607" spans="7:25" x14ac:dyDescent="0.25">
      <c r="G1607" s="369"/>
      <c r="H1607" s="369"/>
      <c r="I1607" s="369"/>
      <c r="J1607" s="369"/>
      <c r="K1607" s="369"/>
      <c r="Y1607" s="369"/>
    </row>
    <row r="1608" spans="7:25" x14ac:dyDescent="0.25">
      <c r="G1608" s="369"/>
      <c r="H1608" s="369"/>
      <c r="I1608" s="369"/>
      <c r="J1608" s="369"/>
      <c r="K1608" s="369"/>
      <c r="Y1608" s="369"/>
    </row>
    <row r="1609" spans="7:25" x14ac:dyDescent="0.25">
      <c r="G1609" s="369"/>
      <c r="H1609" s="369"/>
      <c r="I1609" s="369"/>
      <c r="J1609" s="369"/>
      <c r="K1609" s="369"/>
      <c r="Y1609" s="369"/>
    </row>
    <row r="1610" spans="7:25" x14ac:dyDescent="0.25">
      <c r="G1610" s="369"/>
      <c r="H1610" s="369"/>
      <c r="I1610" s="369"/>
      <c r="J1610" s="369"/>
      <c r="K1610" s="369"/>
      <c r="Y1610" s="369"/>
    </row>
    <row r="1611" spans="7:25" x14ac:dyDescent="0.25">
      <c r="G1611" s="369"/>
      <c r="H1611" s="369"/>
      <c r="I1611" s="369"/>
      <c r="J1611" s="369"/>
      <c r="K1611" s="369"/>
      <c r="Y1611" s="369"/>
    </row>
    <row r="1612" spans="7:25" x14ac:dyDescent="0.25">
      <c r="G1612" s="369"/>
      <c r="H1612" s="369"/>
      <c r="I1612" s="369"/>
      <c r="J1612" s="369"/>
      <c r="K1612" s="369"/>
      <c r="Y1612" s="369"/>
    </row>
    <row r="1613" spans="7:25" x14ac:dyDescent="0.25">
      <c r="G1613" s="369"/>
      <c r="H1613" s="369"/>
      <c r="I1613" s="369"/>
      <c r="J1613" s="369"/>
      <c r="K1613" s="369"/>
      <c r="Y1613" s="369"/>
    </row>
    <row r="1614" spans="7:25" x14ac:dyDescent="0.25">
      <c r="G1614" s="369"/>
      <c r="H1614" s="369"/>
      <c r="I1614" s="369"/>
      <c r="J1614" s="369"/>
      <c r="K1614" s="369"/>
      <c r="Y1614" s="369"/>
    </row>
    <row r="1615" spans="7:25" x14ac:dyDescent="0.25">
      <c r="G1615" s="369"/>
      <c r="H1615" s="369"/>
      <c r="I1615" s="369"/>
      <c r="J1615" s="369"/>
      <c r="K1615" s="369"/>
      <c r="Y1615" s="369"/>
    </row>
    <row r="1616" spans="7:25" x14ac:dyDescent="0.25">
      <c r="G1616" s="369"/>
      <c r="H1616" s="369"/>
      <c r="I1616" s="369"/>
      <c r="J1616" s="369"/>
      <c r="K1616" s="369"/>
      <c r="Y1616" s="369"/>
    </row>
    <row r="1617" spans="7:25" x14ac:dyDescent="0.25">
      <c r="G1617" s="369"/>
      <c r="H1617" s="369"/>
      <c r="I1617" s="369"/>
      <c r="J1617" s="369"/>
      <c r="K1617" s="369"/>
      <c r="Y1617" s="369"/>
    </row>
    <row r="1618" spans="7:25" x14ac:dyDescent="0.25">
      <c r="G1618" s="369"/>
      <c r="H1618" s="369"/>
      <c r="I1618" s="369"/>
      <c r="J1618" s="369"/>
      <c r="K1618" s="369"/>
      <c r="Y1618" s="369"/>
    </row>
    <row r="1619" spans="7:25" x14ac:dyDescent="0.25">
      <c r="G1619" s="369"/>
      <c r="H1619" s="369"/>
      <c r="I1619" s="369"/>
      <c r="J1619" s="369"/>
      <c r="K1619" s="369"/>
      <c r="Y1619" s="369"/>
    </row>
    <row r="1620" spans="7:25" x14ac:dyDescent="0.25">
      <c r="G1620" s="369"/>
      <c r="H1620" s="369"/>
      <c r="I1620" s="369"/>
      <c r="J1620" s="369"/>
      <c r="K1620" s="369"/>
      <c r="Y1620" s="369"/>
    </row>
    <row r="1621" spans="7:25" x14ac:dyDescent="0.25">
      <c r="G1621" s="369"/>
      <c r="H1621" s="369"/>
      <c r="I1621" s="369"/>
      <c r="J1621" s="369"/>
      <c r="K1621" s="369"/>
      <c r="Y1621" s="369"/>
    </row>
    <row r="1622" spans="7:25" x14ac:dyDescent="0.25">
      <c r="G1622" s="369"/>
      <c r="H1622" s="369"/>
      <c r="I1622" s="369"/>
      <c r="J1622" s="369"/>
      <c r="K1622" s="369"/>
      <c r="Y1622" s="369"/>
    </row>
    <row r="1623" spans="7:25" x14ac:dyDescent="0.25">
      <c r="G1623" s="369"/>
      <c r="H1623" s="369"/>
      <c r="I1623" s="369"/>
      <c r="J1623" s="369"/>
      <c r="K1623" s="369"/>
      <c r="Y1623" s="369"/>
    </row>
    <row r="1624" spans="7:25" x14ac:dyDescent="0.25">
      <c r="G1624" s="369"/>
      <c r="H1624" s="369"/>
      <c r="I1624" s="369"/>
      <c r="J1624" s="369"/>
      <c r="K1624" s="369"/>
      <c r="Y1624" s="369"/>
    </row>
    <row r="1625" spans="7:25" x14ac:dyDescent="0.25">
      <c r="G1625" s="369"/>
      <c r="H1625" s="369"/>
      <c r="I1625" s="369"/>
      <c r="J1625" s="369"/>
      <c r="K1625" s="369"/>
      <c r="Y1625" s="369"/>
    </row>
    <row r="1626" spans="7:25" x14ac:dyDescent="0.25">
      <c r="G1626" s="369"/>
      <c r="H1626" s="369"/>
      <c r="I1626" s="369"/>
      <c r="J1626" s="369"/>
      <c r="K1626" s="369"/>
      <c r="Y1626" s="369"/>
    </row>
    <row r="1627" spans="7:25" x14ac:dyDescent="0.25">
      <c r="G1627" s="369"/>
      <c r="H1627" s="369"/>
      <c r="I1627" s="369"/>
      <c r="J1627" s="369"/>
      <c r="K1627" s="369"/>
      <c r="Y1627" s="369"/>
    </row>
    <row r="1628" spans="7:25" x14ac:dyDescent="0.25">
      <c r="G1628" s="369"/>
      <c r="H1628" s="369"/>
      <c r="I1628" s="369"/>
      <c r="J1628" s="369"/>
      <c r="K1628" s="369"/>
      <c r="Y1628" s="369"/>
    </row>
    <row r="1629" spans="7:25" x14ac:dyDescent="0.25">
      <c r="G1629" s="369"/>
      <c r="H1629" s="369"/>
      <c r="I1629" s="369"/>
      <c r="J1629" s="369"/>
      <c r="K1629" s="369"/>
      <c r="Y1629" s="369"/>
    </row>
    <row r="1630" spans="7:25" x14ac:dyDescent="0.25">
      <c r="G1630" s="369"/>
      <c r="H1630" s="369"/>
      <c r="I1630" s="369"/>
      <c r="J1630" s="369"/>
      <c r="K1630" s="369"/>
      <c r="Y1630" s="369"/>
    </row>
    <row r="1631" spans="7:25" x14ac:dyDescent="0.25">
      <c r="G1631" s="369"/>
      <c r="H1631" s="369"/>
      <c r="I1631" s="369"/>
      <c r="J1631" s="369"/>
      <c r="K1631" s="369"/>
      <c r="Y1631" s="369"/>
    </row>
    <row r="1632" spans="7:25" x14ac:dyDescent="0.25">
      <c r="G1632" s="369"/>
      <c r="H1632" s="369"/>
      <c r="I1632" s="369"/>
      <c r="J1632" s="369"/>
      <c r="K1632" s="369"/>
      <c r="Y1632" s="369"/>
    </row>
    <row r="1633" spans="7:25" x14ac:dyDescent="0.25">
      <c r="G1633" s="369"/>
      <c r="H1633" s="369"/>
      <c r="I1633" s="369"/>
      <c r="J1633" s="369"/>
      <c r="K1633" s="369"/>
      <c r="Y1633" s="369"/>
    </row>
    <row r="1634" spans="7:25" x14ac:dyDescent="0.25">
      <c r="G1634" s="369"/>
      <c r="H1634" s="369"/>
      <c r="I1634" s="369"/>
      <c r="J1634" s="369"/>
      <c r="K1634" s="369"/>
      <c r="Y1634" s="369"/>
    </row>
    <row r="1635" spans="7:25" x14ac:dyDescent="0.25">
      <c r="G1635" s="369"/>
      <c r="H1635" s="369"/>
      <c r="I1635" s="369"/>
      <c r="J1635" s="369"/>
      <c r="K1635" s="369"/>
      <c r="Y1635" s="369"/>
    </row>
    <row r="1636" spans="7:25" x14ac:dyDescent="0.25">
      <c r="G1636" s="369"/>
      <c r="H1636" s="369"/>
      <c r="I1636" s="369"/>
      <c r="J1636" s="369"/>
      <c r="K1636" s="369"/>
      <c r="Y1636" s="369"/>
    </row>
    <row r="1637" spans="7:25" x14ac:dyDescent="0.25">
      <c r="G1637" s="369"/>
      <c r="H1637" s="369"/>
      <c r="I1637" s="369"/>
      <c r="J1637" s="369"/>
      <c r="K1637" s="369"/>
      <c r="Y1637" s="369"/>
    </row>
    <row r="1638" spans="7:25" x14ac:dyDescent="0.25">
      <c r="G1638" s="369"/>
      <c r="H1638" s="369"/>
      <c r="I1638" s="369"/>
      <c r="J1638" s="369"/>
      <c r="K1638" s="369"/>
      <c r="Y1638" s="369"/>
    </row>
    <row r="1639" spans="7:25" x14ac:dyDescent="0.25">
      <c r="G1639" s="369"/>
      <c r="H1639" s="369"/>
      <c r="I1639" s="369"/>
      <c r="J1639" s="369"/>
      <c r="K1639" s="369"/>
      <c r="Y1639" s="369"/>
    </row>
    <row r="1640" spans="7:25" x14ac:dyDescent="0.25">
      <c r="G1640" s="369"/>
      <c r="H1640" s="369"/>
      <c r="I1640" s="369"/>
      <c r="J1640" s="369"/>
      <c r="K1640" s="369"/>
      <c r="Y1640" s="369"/>
    </row>
    <row r="1641" spans="7:25" x14ac:dyDescent="0.25">
      <c r="G1641" s="369"/>
      <c r="H1641" s="369"/>
      <c r="I1641" s="369"/>
      <c r="J1641" s="369"/>
      <c r="K1641" s="369"/>
      <c r="Y1641" s="369"/>
    </row>
    <row r="1642" spans="7:25" x14ac:dyDescent="0.25">
      <c r="G1642" s="369"/>
      <c r="H1642" s="369"/>
      <c r="I1642" s="369"/>
      <c r="J1642" s="369"/>
      <c r="K1642" s="369"/>
      <c r="Y1642" s="369"/>
    </row>
    <row r="1643" spans="7:25" x14ac:dyDescent="0.25">
      <c r="G1643" s="369"/>
      <c r="H1643" s="369"/>
      <c r="I1643" s="369"/>
      <c r="J1643" s="369"/>
      <c r="K1643" s="369"/>
      <c r="Y1643" s="369"/>
    </row>
    <row r="1644" spans="7:25" x14ac:dyDescent="0.25">
      <c r="G1644" s="369"/>
      <c r="H1644" s="369"/>
      <c r="I1644" s="369"/>
      <c r="J1644" s="369"/>
      <c r="K1644" s="369"/>
      <c r="Y1644" s="369"/>
    </row>
    <row r="1645" spans="7:25" x14ac:dyDescent="0.25">
      <c r="G1645" s="369"/>
      <c r="H1645" s="369"/>
      <c r="I1645" s="369"/>
      <c r="J1645" s="369"/>
      <c r="K1645" s="369"/>
      <c r="Y1645" s="369"/>
    </row>
    <row r="1646" spans="7:25" x14ac:dyDescent="0.25">
      <c r="G1646" s="369"/>
      <c r="H1646" s="369"/>
      <c r="I1646" s="369"/>
      <c r="J1646" s="369"/>
      <c r="K1646" s="369"/>
      <c r="Y1646" s="369"/>
    </row>
    <row r="1647" spans="7:25" x14ac:dyDescent="0.25">
      <c r="G1647" s="369"/>
      <c r="H1647" s="369"/>
      <c r="I1647" s="369"/>
      <c r="J1647" s="369"/>
      <c r="K1647" s="369"/>
      <c r="Y1647" s="369"/>
    </row>
    <row r="1648" spans="7:25" x14ac:dyDescent="0.25">
      <c r="G1648" s="369"/>
      <c r="H1648" s="369"/>
      <c r="I1648" s="369"/>
      <c r="J1648" s="369"/>
      <c r="K1648" s="369"/>
      <c r="Y1648" s="369"/>
    </row>
    <row r="1649" spans="7:25" x14ac:dyDescent="0.25">
      <c r="G1649" s="369"/>
      <c r="H1649" s="369"/>
      <c r="I1649" s="369"/>
      <c r="J1649" s="369"/>
      <c r="K1649" s="369"/>
      <c r="Y1649" s="369"/>
    </row>
    <row r="1650" spans="7:25" x14ac:dyDescent="0.25">
      <c r="G1650" s="369"/>
      <c r="H1650" s="369"/>
      <c r="I1650" s="369"/>
      <c r="J1650" s="369"/>
      <c r="K1650" s="369"/>
      <c r="Y1650" s="369"/>
    </row>
    <row r="1651" spans="7:25" x14ac:dyDescent="0.25">
      <c r="G1651" s="369"/>
      <c r="H1651" s="369"/>
      <c r="I1651" s="369"/>
      <c r="J1651" s="369"/>
      <c r="K1651" s="369"/>
      <c r="Y1651" s="369"/>
    </row>
    <row r="1652" spans="7:25" x14ac:dyDescent="0.25">
      <c r="G1652" s="369"/>
      <c r="H1652" s="369"/>
      <c r="I1652" s="369"/>
      <c r="J1652" s="369"/>
      <c r="K1652" s="369"/>
      <c r="Y1652" s="369"/>
    </row>
    <row r="1653" spans="7:25" x14ac:dyDescent="0.25">
      <c r="G1653" s="369"/>
      <c r="H1653" s="369"/>
      <c r="I1653" s="369"/>
      <c r="J1653" s="369"/>
      <c r="K1653" s="369"/>
      <c r="Y1653" s="369"/>
    </row>
    <row r="1654" spans="7:25" x14ac:dyDescent="0.25">
      <c r="G1654" s="369"/>
      <c r="H1654" s="369"/>
      <c r="I1654" s="369"/>
      <c r="J1654" s="369"/>
      <c r="K1654" s="369"/>
      <c r="Y1654" s="369"/>
    </row>
    <row r="1655" spans="7:25" x14ac:dyDescent="0.25">
      <c r="G1655" s="369"/>
      <c r="H1655" s="369"/>
      <c r="I1655" s="369"/>
      <c r="J1655" s="369"/>
      <c r="K1655" s="369"/>
      <c r="Y1655" s="369"/>
    </row>
    <row r="1656" spans="7:25" x14ac:dyDescent="0.25">
      <c r="G1656" s="369"/>
      <c r="H1656" s="369"/>
      <c r="I1656" s="369"/>
      <c r="J1656" s="369"/>
      <c r="K1656" s="369"/>
      <c r="Y1656" s="369"/>
    </row>
    <row r="1657" spans="7:25" x14ac:dyDescent="0.25">
      <c r="G1657" s="369"/>
      <c r="H1657" s="369"/>
      <c r="I1657" s="369"/>
      <c r="J1657" s="369"/>
      <c r="K1657" s="369"/>
      <c r="Y1657" s="369"/>
    </row>
    <row r="1658" spans="7:25" x14ac:dyDescent="0.25">
      <c r="G1658" s="369"/>
      <c r="H1658" s="369"/>
      <c r="I1658" s="369"/>
      <c r="J1658" s="369"/>
      <c r="K1658" s="369"/>
      <c r="Y1658" s="369"/>
    </row>
    <row r="1659" spans="7:25" x14ac:dyDescent="0.25">
      <c r="G1659" s="369"/>
      <c r="H1659" s="369"/>
      <c r="I1659" s="369"/>
      <c r="J1659" s="369"/>
      <c r="K1659" s="369"/>
      <c r="Y1659" s="369"/>
    </row>
    <row r="1660" spans="7:25" x14ac:dyDescent="0.25">
      <c r="G1660" s="369"/>
      <c r="H1660" s="369"/>
      <c r="I1660" s="369"/>
      <c r="J1660" s="369"/>
      <c r="K1660" s="369"/>
      <c r="Y1660" s="369"/>
    </row>
    <row r="1661" spans="7:25" x14ac:dyDescent="0.25">
      <c r="G1661" s="369"/>
      <c r="H1661" s="369"/>
      <c r="I1661" s="369"/>
      <c r="J1661" s="369"/>
      <c r="K1661" s="369"/>
      <c r="Y1661" s="369"/>
    </row>
    <row r="1662" spans="7:25" x14ac:dyDescent="0.25">
      <c r="G1662" s="369"/>
      <c r="H1662" s="369"/>
      <c r="I1662" s="369"/>
      <c r="J1662" s="369"/>
      <c r="K1662" s="369"/>
      <c r="Y1662" s="369"/>
    </row>
    <row r="1663" spans="7:25" x14ac:dyDescent="0.25">
      <c r="G1663" s="369"/>
      <c r="H1663" s="369"/>
      <c r="I1663" s="369"/>
      <c r="J1663" s="369"/>
      <c r="K1663" s="369"/>
      <c r="Y1663" s="369"/>
    </row>
    <row r="1664" spans="7:25" x14ac:dyDescent="0.25">
      <c r="G1664" s="369"/>
      <c r="H1664" s="369"/>
      <c r="I1664" s="369"/>
      <c r="J1664" s="369"/>
      <c r="K1664" s="369"/>
      <c r="Y1664" s="369"/>
    </row>
    <row r="1665" spans="7:25" x14ac:dyDescent="0.25">
      <c r="G1665" s="369"/>
      <c r="H1665" s="369"/>
      <c r="I1665" s="369"/>
      <c r="J1665" s="369"/>
      <c r="K1665" s="369"/>
      <c r="Y1665" s="369"/>
    </row>
    <row r="1666" spans="7:25" x14ac:dyDescent="0.25">
      <c r="G1666" s="369"/>
      <c r="H1666" s="369"/>
      <c r="I1666" s="369"/>
      <c r="J1666" s="369"/>
      <c r="K1666" s="369"/>
      <c r="Y1666" s="369"/>
    </row>
    <row r="1667" spans="7:25" x14ac:dyDescent="0.25">
      <c r="G1667" s="369"/>
      <c r="H1667" s="369"/>
      <c r="I1667" s="369"/>
      <c r="J1667" s="369"/>
      <c r="K1667" s="369"/>
      <c r="Y1667" s="369"/>
    </row>
    <row r="1668" spans="7:25" x14ac:dyDescent="0.25">
      <c r="G1668" s="369"/>
      <c r="H1668" s="369"/>
      <c r="I1668" s="369"/>
      <c r="J1668" s="369"/>
      <c r="K1668" s="369"/>
      <c r="Y1668" s="369"/>
    </row>
    <row r="1669" spans="7:25" x14ac:dyDescent="0.25">
      <c r="G1669" s="369"/>
      <c r="H1669" s="369"/>
      <c r="I1669" s="369"/>
      <c r="J1669" s="369"/>
      <c r="K1669" s="369"/>
      <c r="Y1669" s="369"/>
    </row>
    <row r="1670" spans="7:25" x14ac:dyDescent="0.25">
      <c r="G1670" s="369"/>
      <c r="H1670" s="369"/>
      <c r="I1670" s="369"/>
      <c r="J1670" s="369"/>
      <c r="K1670" s="369"/>
      <c r="Y1670" s="369"/>
    </row>
    <row r="1671" spans="7:25" x14ac:dyDescent="0.25">
      <c r="G1671" s="369"/>
      <c r="H1671" s="369"/>
      <c r="I1671" s="369"/>
      <c r="J1671" s="369"/>
      <c r="K1671" s="369"/>
      <c r="Y1671" s="369"/>
    </row>
    <row r="1672" spans="7:25" x14ac:dyDescent="0.25">
      <c r="G1672" s="369"/>
      <c r="H1672" s="369"/>
      <c r="I1672" s="369"/>
      <c r="J1672" s="369"/>
      <c r="K1672" s="369"/>
      <c r="Y1672" s="369"/>
    </row>
    <row r="1673" spans="7:25" x14ac:dyDescent="0.25">
      <c r="G1673" s="369"/>
      <c r="H1673" s="369"/>
      <c r="I1673" s="369"/>
      <c r="J1673" s="369"/>
      <c r="K1673" s="369"/>
      <c r="Y1673" s="369"/>
    </row>
    <row r="1674" spans="7:25" x14ac:dyDescent="0.25">
      <c r="G1674" s="369"/>
      <c r="H1674" s="369"/>
      <c r="I1674" s="369"/>
      <c r="J1674" s="369"/>
      <c r="K1674" s="369"/>
      <c r="Y1674" s="369"/>
    </row>
    <row r="1675" spans="7:25" x14ac:dyDescent="0.25">
      <c r="G1675" s="369"/>
      <c r="H1675" s="369"/>
      <c r="I1675" s="369"/>
      <c r="J1675" s="369"/>
      <c r="K1675" s="369"/>
      <c r="Y1675" s="369"/>
    </row>
    <row r="1676" spans="7:25" x14ac:dyDescent="0.25">
      <c r="G1676" s="369"/>
      <c r="H1676" s="369"/>
      <c r="I1676" s="369"/>
      <c r="J1676" s="369"/>
      <c r="K1676" s="369"/>
      <c r="Y1676" s="369"/>
    </row>
    <row r="1677" spans="7:25" x14ac:dyDescent="0.25">
      <c r="G1677" s="369"/>
      <c r="H1677" s="369"/>
      <c r="I1677" s="369"/>
      <c r="J1677" s="369"/>
      <c r="K1677" s="369"/>
      <c r="Y1677" s="369"/>
    </row>
    <row r="1678" spans="7:25" x14ac:dyDescent="0.25">
      <c r="G1678" s="369"/>
      <c r="H1678" s="369"/>
      <c r="I1678" s="369"/>
      <c r="J1678" s="369"/>
      <c r="K1678" s="369"/>
      <c r="Y1678" s="369"/>
    </row>
    <row r="1679" spans="7:25" x14ac:dyDescent="0.25">
      <c r="G1679" s="369"/>
      <c r="H1679" s="369"/>
      <c r="I1679" s="369"/>
      <c r="J1679" s="369"/>
      <c r="K1679" s="369"/>
      <c r="Y1679" s="369"/>
    </row>
    <row r="1680" spans="7:25" x14ac:dyDescent="0.25">
      <c r="G1680" s="369"/>
      <c r="H1680" s="369"/>
      <c r="I1680" s="369"/>
      <c r="J1680" s="369"/>
      <c r="K1680" s="369"/>
      <c r="Y1680" s="369"/>
    </row>
    <row r="1681" spans="7:25" x14ac:dyDescent="0.25">
      <c r="G1681" s="369"/>
      <c r="H1681" s="369"/>
      <c r="I1681" s="369"/>
      <c r="J1681" s="369"/>
      <c r="K1681" s="369"/>
      <c r="Y1681" s="369"/>
    </row>
    <row r="1682" spans="7:25" x14ac:dyDescent="0.25">
      <c r="G1682" s="369"/>
      <c r="H1682" s="369"/>
      <c r="I1682" s="369"/>
      <c r="J1682" s="369"/>
      <c r="K1682" s="369"/>
      <c r="Y1682" s="369"/>
    </row>
    <row r="1683" spans="7:25" x14ac:dyDescent="0.25">
      <c r="G1683" s="369"/>
      <c r="H1683" s="369"/>
      <c r="I1683" s="369"/>
      <c r="J1683" s="369"/>
      <c r="K1683" s="369"/>
      <c r="Y1683" s="369"/>
    </row>
    <row r="1684" spans="7:25" x14ac:dyDescent="0.25">
      <c r="G1684" s="369"/>
      <c r="H1684" s="369"/>
      <c r="I1684" s="369"/>
      <c r="J1684" s="369"/>
      <c r="K1684" s="369"/>
      <c r="Y1684" s="369"/>
    </row>
    <row r="1685" spans="7:25" x14ac:dyDescent="0.25">
      <c r="G1685" s="369"/>
      <c r="H1685" s="369"/>
      <c r="I1685" s="369"/>
      <c r="J1685" s="369"/>
      <c r="K1685" s="369"/>
      <c r="Y1685" s="369"/>
    </row>
    <row r="1686" spans="7:25" x14ac:dyDescent="0.25">
      <c r="G1686" s="369"/>
      <c r="H1686" s="369"/>
      <c r="I1686" s="369"/>
      <c r="J1686" s="369"/>
      <c r="K1686" s="369"/>
      <c r="Y1686" s="369"/>
    </row>
    <row r="1687" spans="7:25" x14ac:dyDescent="0.25">
      <c r="G1687" s="369"/>
      <c r="H1687" s="369"/>
      <c r="I1687" s="369"/>
      <c r="J1687" s="369"/>
      <c r="K1687" s="369"/>
      <c r="Y1687" s="369"/>
    </row>
    <row r="1688" spans="7:25" x14ac:dyDescent="0.25">
      <c r="G1688" s="369"/>
      <c r="H1688" s="369"/>
      <c r="I1688" s="369"/>
      <c r="J1688" s="369"/>
      <c r="K1688" s="369"/>
      <c r="Y1688" s="369"/>
    </row>
    <row r="1689" spans="7:25" x14ac:dyDescent="0.25">
      <c r="G1689" s="369"/>
      <c r="H1689" s="369"/>
      <c r="I1689" s="369"/>
      <c r="J1689" s="369"/>
      <c r="K1689" s="369"/>
      <c r="Y1689" s="369"/>
    </row>
    <row r="1690" spans="7:25" x14ac:dyDescent="0.25">
      <c r="G1690" s="369"/>
      <c r="H1690" s="369"/>
      <c r="I1690" s="369"/>
      <c r="J1690" s="369"/>
      <c r="K1690" s="369"/>
      <c r="Y1690" s="369"/>
    </row>
    <row r="1691" spans="7:25" x14ac:dyDescent="0.25">
      <c r="G1691" s="369"/>
      <c r="H1691" s="369"/>
      <c r="I1691" s="369"/>
      <c r="J1691" s="369"/>
      <c r="K1691" s="369"/>
      <c r="Y1691" s="369"/>
    </row>
    <row r="1692" spans="7:25" x14ac:dyDescent="0.25">
      <c r="G1692" s="369"/>
      <c r="H1692" s="369"/>
      <c r="I1692" s="369"/>
      <c r="J1692" s="369"/>
      <c r="K1692" s="369"/>
      <c r="Y1692" s="369"/>
    </row>
    <row r="1693" spans="7:25" x14ac:dyDescent="0.25">
      <c r="G1693" s="369"/>
      <c r="H1693" s="369"/>
      <c r="I1693" s="369"/>
      <c r="J1693" s="369"/>
      <c r="K1693" s="369"/>
      <c r="Y1693" s="369"/>
    </row>
    <row r="1694" spans="7:25" x14ac:dyDescent="0.25">
      <c r="G1694" s="369"/>
      <c r="H1694" s="369"/>
      <c r="I1694" s="369"/>
      <c r="J1694" s="369"/>
      <c r="K1694" s="369"/>
      <c r="Y1694" s="369"/>
    </row>
    <row r="1695" spans="7:25" x14ac:dyDescent="0.25">
      <c r="G1695" s="369"/>
      <c r="H1695" s="369"/>
      <c r="I1695" s="369"/>
      <c r="J1695" s="369"/>
      <c r="K1695" s="369"/>
      <c r="Y1695" s="369"/>
    </row>
    <row r="1696" spans="7:25" x14ac:dyDescent="0.25">
      <c r="G1696" s="369"/>
      <c r="H1696" s="369"/>
      <c r="I1696" s="369"/>
      <c r="J1696" s="369"/>
      <c r="K1696" s="369"/>
      <c r="Y1696" s="369"/>
    </row>
    <row r="1697" spans="7:25" x14ac:dyDescent="0.25">
      <c r="G1697" s="369"/>
      <c r="H1697" s="369"/>
      <c r="I1697" s="369"/>
      <c r="J1697" s="369"/>
      <c r="K1697" s="369"/>
      <c r="Y1697" s="369"/>
    </row>
    <row r="1698" spans="7:25" x14ac:dyDescent="0.25">
      <c r="G1698" s="369"/>
      <c r="H1698" s="369"/>
      <c r="I1698" s="369"/>
      <c r="J1698" s="369"/>
      <c r="K1698" s="369"/>
      <c r="Y1698" s="369"/>
    </row>
    <row r="1699" spans="7:25" x14ac:dyDescent="0.25">
      <c r="G1699" s="369"/>
      <c r="H1699" s="369"/>
      <c r="I1699" s="369"/>
      <c r="J1699" s="369"/>
      <c r="K1699" s="369"/>
      <c r="Y1699" s="369"/>
    </row>
    <row r="1700" spans="7:25" x14ac:dyDescent="0.25">
      <c r="G1700" s="369"/>
      <c r="H1700" s="369"/>
      <c r="I1700" s="369"/>
      <c r="J1700" s="369"/>
      <c r="K1700" s="369"/>
      <c r="Y1700" s="369"/>
    </row>
    <row r="1701" spans="7:25" x14ac:dyDescent="0.25">
      <c r="G1701" s="369"/>
      <c r="H1701" s="369"/>
      <c r="I1701" s="369"/>
      <c r="J1701" s="369"/>
      <c r="K1701" s="369"/>
      <c r="Y1701" s="369"/>
    </row>
    <row r="1702" spans="7:25" x14ac:dyDescent="0.25">
      <c r="G1702" s="369"/>
      <c r="H1702" s="369"/>
      <c r="I1702" s="369"/>
      <c r="J1702" s="369"/>
      <c r="K1702" s="369"/>
      <c r="Y1702" s="369"/>
    </row>
    <row r="1703" spans="7:25" x14ac:dyDescent="0.25">
      <c r="G1703" s="369"/>
      <c r="H1703" s="369"/>
      <c r="I1703" s="369"/>
      <c r="J1703" s="369"/>
      <c r="K1703" s="369"/>
      <c r="Y1703" s="369"/>
    </row>
    <row r="1704" spans="7:25" x14ac:dyDescent="0.25">
      <c r="G1704" s="369"/>
      <c r="H1704" s="369"/>
      <c r="I1704" s="369"/>
      <c r="J1704" s="369"/>
      <c r="K1704" s="369"/>
      <c r="Y1704" s="369"/>
    </row>
    <row r="1705" spans="7:25" x14ac:dyDescent="0.25">
      <c r="G1705" s="369"/>
      <c r="H1705" s="369"/>
      <c r="I1705" s="369"/>
      <c r="J1705" s="369"/>
      <c r="K1705" s="369"/>
      <c r="Y1705" s="369"/>
    </row>
    <row r="1706" spans="7:25" x14ac:dyDescent="0.25">
      <c r="G1706" s="369"/>
      <c r="H1706" s="369"/>
      <c r="I1706" s="369"/>
      <c r="J1706" s="369"/>
      <c r="K1706" s="369"/>
      <c r="Y1706" s="369"/>
    </row>
    <row r="1707" spans="7:25" x14ac:dyDescent="0.25">
      <c r="G1707" s="369"/>
      <c r="H1707" s="369"/>
      <c r="I1707" s="369"/>
      <c r="J1707" s="369"/>
      <c r="K1707" s="369"/>
      <c r="Y1707" s="369"/>
    </row>
    <row r="1708" spans="7:25" x14ac:dyDescent="0.25">
      <c r="G1708" s="369"/>
      <c r="H1708" s="369"/>
      <c r="I1708" s="369"/>
      <c r="J1708" s="369"/>
      <c r="K1708" s="369"/>
      <c r="Y1708" s="369"/>
    </row>
    <row r="1709" spans="7:25" x14ac:dyDescent="0.25">
      <c r="G1709" s="369"/>
      <c r="H1709" s="369"/>
      <c r="I1709" s="369"/>
      <c r="J1709" s="369"/>
      <c r="K1709" s="369"/>
      <c r="Y1709" s="369"/>
    </row>
    <row r="1710" spans="7:25" x14ac:dyDescent="0.25">
      <c r="G1710" s="369"/>
      <c r="H1710" s="369"/>
      <c r="I1710" s="369"/>
      <c r="J1710" s="369"/>
      <c r="K1710" s="369"/>
      <c r="Y1710" s="369"/>
    </row>
    <row r="1711" spans="7:25" x14ac:dyDescent="0.25">
      <c r="G1711" s="369"/>
      <c r="H1711" s="369"/>
      <c r="I1711" s="369"/>
      <c r="J1711" s="369"/>
      <c r="K1711" s="369"/>
      <c r="Y1711" s="369"/>
    </row>
    <row r="1712" spans="7:25" x14ac:dyDescent="0.25">
      <c r="G1712" s="369"/>
      <c r="H1712" s="369"/>
      <c r="I1712" s="369"/>
      <c r="J1712" s="369"/>
      <c r="K1712" s="369"/>
      <c r="Y1712" s="369"/>
    </row>
    <row r="1713" spans="7:25" x14ac:dyDescent="0.25">
      <c r="G1713" s="369"/>
      <c r="H1713" s="369"/>
      <c r="I1713" s="369"/>
      <c r="J1713" s="369"/>
      <c r="K1713" s="369"/>
      <c r="Y1713" s="369"/>
    </row>
    <row r="1714" spans="7:25" x14ac:dyDescent="0.25">
      <c r="G1714" s="369"/>
      <c r="H1714" s="369"/>
      <c r="I1714" s="369"/>
      <c r="J1714" s="369"/>
      <c r="K1714" s="369"/>
      <c r="Y1714" s="369"/>
    </row>
    <row r="1715" spans="7:25" x14ac:dyDescent="0.25">
      <c r="G1715" s="369"/>
      <c r="H1715" s="369"/>
      <c r="I1715" s="369"/>
      <c r="J1715" s="369"/>
      <c r="K1715" s="369"/>
      <c r="Y1715" s="369"/>
    </row>
    <row r="1716" spans="7:25" x14ac:dyDescent="0.25">
      <c r="G1716" s="369"/>
      <c r="H1716" s="369"/>
      <c r="I1716" s="369"/>
      <c r="J1716" s="369"/>
      <c r="K1716" s="369"/>
      <c r="Y1716" s="369"/>
    </row>
    <row r="1717" spans="7:25" x14ac:dyDescent="0.25">
      <c r="G1717" s="369"/>
      <c r="H1717" s="369"/>
      <c r="I1717" s="369"/>
      <c r="J1717" s="369"/>
      <c r="K1717" s="369"/>
      <c r="Y1717" s="369"/>
    </row>
    <row r="1718" spans="7:25" x14ac:dyDescent="0.25">
      <c r="G1718" s="369"/>
      <c r="H1718" s="369"/>
      <c r="I1718" s="369"/>
      <c r="J1718" s="369"/>
      <c r="K1718" s="369"/>
      <c r="Y1718" s="369"/>
    </row>
    <row r="1719" spans="7:25" x14ac:dyDescent="0.25">
      <c r="G1719" s="369"/>
      <c r="H1719" s="369"/>
      <c r="I1719" s="369"/>
      <c r="J1719" s="369"/>
      <c r="K1719" s="369"/>
      <c r="Y1719" s="369"/>
    </row>
    <row r="1720" spans="7:25" x14ac:dyDescent="0.25">
      <c r="G1720" s="369"/>
      <c r="H1720" s="369"/>
      <c r="I1720" s="369"/>
      <c r="J1720" s="369"/>
      <c r="K1720" s="369"/>
      <c r="Y1720" s="369"/>
    </row>
    <row r="1721" spans="7:25" x14ac:dyDescent="0.25">
      <c r="G1721" s="369"/>
      <c r="H1721" s="369"/>
      <c r="I1721" s="369"/>
      <c r="J1721" s="369"/>
      <c r="K1721" s="369"/>
      <c r="Y1721" s="369"/>
    </row>
    <row r="1722" spans="7:25" x14ac:dyDescent="0.25">
      <c r="G1722" s="369"/>
      <c r="H1722" s="369"/>
      <c r="I1722" s="369"/>
      <c r="J1722" s="369"/>
      <c r="K1722" s="369"/>
      <c r="Y1722" s="369"/>
    </row>
    <row r="1723" spans="7:25" x14ac:dyDescent="0.25">
      <c r="G1723" s="369"/>
      <c r="H1723" s="369"/>
      <c r="I1723" s="369"/>
      <c r="J1723" s="369"/>
      <c r="K1723" s="369"/>
      <c r="Y1723" s="369"/>
    </row>
    <row r="1724" spans="7:25" x14ac:dyDescent="0.25">
      <c r="G1724" s="369"/>
      <c r="H1724" s="369"/>
      <c r="I1724" s="369"/>
      <c r="J1724" s="369"/>
      <c r="K1724" s="369"/>
      <c r="Y1724" s="369"/>
    </row>
    <row r="1725" spans="7:25" x14ac:dyDescent="0.25">
      <c r="G1725" s="369"/>
      <c r="H1725" s="369"/>
      <c r="I1725" s="369"/>
      <c r="J1725" s="369"/>
      <c r="K1725" s="369"/>
      <c r="Y1725" s="369"/>
    </row>
    <row r="1726" spans="7:25" x14ac:dyDescent="0.25">
      <c r="G1726" s="369"/>
      <c r="H1726" s="369"/>
      <c r="I1726" s="369"/>
      <c r="J1726" s="369"/>
      <c r="K1726" s="369"/>
      <c r="Y1726" s="369"/>
    </row>
    <row r="1727" spans="7:25" x14ac:dyDescent="0.25">
      <c r="G1727" s="369"/>
      <c r="H1727" s="369"/>
      <c r="I1727" s="369"/>
      <c r="J1727" s="369"/>
      <c r="K1727" s="369"/>
      <c r="Y1727" s="369"/>
    </row>
    <row r="1728" spans="7:25" x14ac:dyDescent="0.25">
      <c r="G1728" s="369"/>
      <c r="H1728" s="369"/>
      <c r="I1728" s="369"/>
      <c r="J1728" s="369"/>
      <c r="K1728" s="369"/>
      <c r="Y1728" s="369"/>
    </row>
    <row r="1729" spans="7:25" x14ac:dyDescent="0.25">
      <c r="G1729" s="369"/>
      <c r="H1729" s="369"/>
      <c r="I1729" s="369"/>
      <c r="J1729" s="369"/>
      <c r="K1729" s="369"/>
      <c r="Y1729" s="369"/>
    </row>
    <row r="1730" spans="7:25" x14ac:dyDescent="0.25">
      <c r="G1730" s="369"/>
      <c r="H1730" s="369"/>
      <c r="I1730" s="369"/>
      <c r="J1730" s="369"/>
      <c r="K1730" s="369"/>
      <c r="Y1730" s="369"/>
    </row>
    <row r="1731" spans="7:25" x14ac:dyDescent="0.25">
      <c r="G1731" s="369"/>
      <c r="H1731" s="369"/>
      <c r="I1731" s="369"/>
      <c r="J1731" s="369"/>
      <c r="K1731" s="369"/>
      <c r="Y1731" s="369"/>
    </row>
    <row r="1732" spans="7:25" x14ac:dyDescent="0.25">
      <c r="G1732" s="369"/>
      <c r="H1732" s="369"/>
      <c r="I1732" s="369"/>
      <c r="J1732" s="369"/>
      <c r="K1732" s="369"/>
      <c r="Y1732" s="369"/>
    </row>
    <row r="1733" spans="7:25" x14ac:dyDescent="0.25">
      <c r="G1733" s="369"/>
      <c r="H1733" s="369"/>
      <c r="I1733" s="369"/>
      <c r="J1733" s="369"/>
      <c r="K1733" s="369"/>
      <c r="Y1733" s="369"/>
    </row>
    <row r="1734" spans="7:25" x14ac:dyDescent="0.25">
      <c r="G1734" s="369"/>
      <c r="H1734" s="369"/>
      <c r="I1734" s="369"/>
      <c r="J1734" s="369"/>
      <c r="K1734" s="369"/>
      <c r="Y1734" s="369"/>
    </row>
    <row r="1735" spans="7:25" x14ac:dyDescent="0.25">
      <c r="G1735" s="369"/>
      <c r="H1735" s="369"/>
      <c r="I1735" s="369"/>
      <c r="J1735" s="369"/>
      <c r="K1735" s="369"/>
      <c r="Y1735" s="369"/>
    </row>
    <row r="1736" spans="7:25" x14ac:dyDescent="0.25">
      <c r="G1736" s="369"/>
      <c r="H1736" s="369"/>
      <c r="I1736" s="369"/>
      <c r="J1736" s="369"/>
      <c r="K1736" s="369"/>
      <c r="Y1736" s="369"/>
    </row>
    <row r="1737" spans="7:25" x14ac:dyDescent="0.25">
      <c r="G1737" s="369"/>
      <c r="H1737" s="369"/>
      <c r="I1737" s="369"/>
      <c r="J1737" s="369"/>
      <c r="K1737" s="369"/>
      <c r="Y1737" s="369"/>
    </row>
    <row r="1738" spans="7:25" x14ac:dyDescent="0.25">
      <c r="G1738" s="369"/>
      <c r="H1738" s="369"/>
      <c r="I1738" s="369"/>
      <c r="J1738" s="369"/>
      <c r="K1738" s="369"/>
      <c r="Y1738" s="369"/>
    </row>
    <row r="1739" spans="7:25" x14ac:dyDescent="0.25">
      <c r="G1739" s="369"/>
      <c r="H1739" s="369"/>
      <c r="I1739" s="369"/>
      <c r="J1739" s="369"/>
      <c r="K1739" s="369"/>
      <c r="Y1739" s="369"/>
    </row>
    <row r="1740" spans="7:25" x14ac:dyDescent="0.25">
      <c r="G1740" s="369"/>
      <c r="H1740" s="369"/>
      <c r="I1740" s="369"/>
      <c r="J1740" s="369"/>
      <c r="K1740" s="369"/>
      <c r="Y1740" s="369"/>
    </row>
    <row r="1741" spans="7:25" x14ac:dyDescent="0.25">
      <c r="G1741" s="369"/>
      <c r="H1741" s="369"/>
      <c r="I1741" s="369"/>
      <c r="J1741" s="369"/>
      <c r="K1741" s="369"/>
      <c r="Y1741" s="369"/>
    </row>
    <row r="1742" spans="7:25" x14ac:dyDescent="0.25">
      <c r="G1742" s="369"/>
      <c r="H1742" s="369"/>
      <c r="I1742" s="369"/>
      <c r="J1742" s="369"/>
      <c r="K1742" s="369"/>
      <c r="Y1742" s="369"/>
    </row>
    <row r="1743" spans="7:25" x14ac:dyDescent="0.25">
      <c r="G1743" s="369"/>
      <c r="H1743" s="369"/>
      <c r="I1743" s="369"/>
      <c r="J1743" s="369"/>
      <c r="K1743" s="369"/>
      <c r="Y1743" s="369"/>
    </row>
    <row r="1744" spans="7:25" x14ac:dyDescent="0.25">
      <c r="G1744" s="369"/>
      <c r="H1744" s="369"/>
      <c r="I1744" s="369"/>
      <c r="J1744" s="369"/>
      <c r="K1744" s="369"/>
      <c r="Y1744" s="369"/>
    </row>
    <row r="1745" spans="7:25" x14ac:dyDescent="0.25">
      <c r="G1745" s="369"/>
      <c r="H1745" s="369"/>
      <c r="I1745" s="369"/>
      <c r="J1745" s="369"/>
      <c r="K1745" s="369"/>
      <c r="Y1745" s="369"/>
    </row>
    <row r="1746" spans="7:25" x14ac:dyDescent="0.25">
      <c r="G1746" s="369"/>
      <c r="H1746" s="369"/>
      <c r="I1746" s="369"/>
      <c r="J1746" s="369"/>
      <c r="K1746" s="369"/>
      <c r="Y1746" s="369"/>
    </row>
    <row r="1747" spans="7:25" x14ac:dyDescent="0.25">
      <c r="G1747" s="369"/>
      <c r="H1747" s="369"/>
      <c r="I1747" s="369"/>
      <c r="J1747" s="369"/>
      <c r="K1747" s="369"/>
      <c r="Y1747" s="369"/>
    </row>
    <row r="1748" spans="7:25" x14ac:dyDescent="0.25">
      <c r="G1748" s="369"/>
      <c r="H1748" s="369"/>
      <c r="I1748" s="369"/>
      <c r="J1748" s="369"/>
      <c r="K1748" s="369"/>
      <c r="Y1748" s="369"/>
    </row>
    <row r="1749" spans="7:25" x14ac:dyDescent="0.25">
      <c r="G1749" s="369"/>
      <c r="H1749" s="369"/>
      <c r="I1749" s="369"/>
      <c r="J1749" s="369"/>
      <c r="K1749" s="369"/>
      <c r="Y1749" s="369"/>
    </row>
    <row r="1750" spans="7:25" x14ac:dyDescent="0.25">
      <c r="G1750" s="369"/>
      <c r="H1750" s="369"/>
      <c r="I1750" s="369"/>
      <c r="J1750" s="369"/>
      <c r="K1750" s="369"/>
      <c r="Y1750" s="369"/>
    </row>
    <row r="1751" spans="7:25" x14ac:dyDescent="0.25">
      <c r="G1751" s="369"/>
      <c r="H1751" s="369"/>
      <c r="I1751" s="369"/>
      <c r="J1751" s="369"/>
      <c r="K1751" s="369"/>
      <c r="Y1751" s="369"/>
    </row>
    <row r="1752" spans="7:25" x14ac:dyDescent="0.25">
      <c r="G1752" s="369"/>
      <c r="H1752" s="369"/>
      <c r="I1752" s="369"/>
      <c r="J1752" s="369"/>
      <c r="K1752" s="369"/>
      <c r="Y1752" s="369"/>
    </row>
    <row r="1753" spans="7:25" x14ac:dyDescent="0.25">
      <c r="G1753" s="369"/>
      <c r="H1753" s="369"/>
      <c r="I1753" s="369"/>
      <c r="J1753" s="369"/>
      <c r="K1753" s="369"/>
      <c r="Y1753" s="369"/>
    </row>
    <row r="1754" spans="7:25" x14ac:dyDescent="0.25">
      <c r="G1754" s="369"/>
      <c r="H1754" s="369"/>
      <c r="I1754" s="369"/>
      <c r="J1754" s="369"/>
      <c r="K1754" s="369"/>
      <c r="Y1754" s="369"/>
    </row>
    <row r="1755" spans="7:25" x14ac:dyDescent="0.25">
      <c r="G1755" s="369"/>
      <c r="H1755" s="369"/>
      <c r="I1755" s="369"/>
      <c r="J1755" s="369"/>
      <c r="K1755" s="369"/>
      <c r="Y1755" s="369"/>
    </row>
    <row r="1756" spans="7:25" x14ac:dyDescent="0.25">
      <c r="G1756" s="369"/>
      <c r="H1756" s="369"/>
      <c r="I1756" s="369"/>
      <c r="J1756" s="369"/>
      <c r="K1756" s="369"/>
      <c r="Y1756" s="369"/>
    </row>
    <row r="1757" spans="7:25" x14ac:dyDescent="0.25">
      <c r="G1757" s="369"/>
      <c r="H1757" s="369"/>
      <c r="I1757" s="369"/>
      <c r="J1757" s="369"/>
      <c r="K1757" s="369"/>
      <c r="Y1757" s="369"/>
    </row>
    <row r="1758" spans="7:25" x14ac:dyDescent="0.25">
      <c r="G1758" s="369"/>
      <c r="H1758" s="369"/>
      <c r="I1758" s="369"/>
      <c r="J1758" s="369"/>
      <c r="K1758" s="369"/>
      <c r="Y1758" s="369"/>
    </row>
    <row r="1759" spans="7:25" x14ac:dyDescent="0.25">
      <c r="G1759" s="369"/>
      <c r="H1759" s="369"/>
      <c r="I1759" s="369"/>
      <c r="J1759" s="369"/>
      <c r="K1759" s="369"/>
      <c r="Y1759" s="369"/>
    </row>
    <row r="1760" spans="7:25" x14ac:dyDescent="0.25">
      <c r="G1760" s="369"/>
      <c r="H1760" s="369"/>
      <c r="I1760" s="369"/>
      <c r="J1760" s="369"/>
      <c r="K1760" s="369"/>
      <c r="Y1760" s="369"/>
    </row>
    <row r="1761" spans="7:25" x14ac:dyDescent="0.25">
      <c r="G1761" s="369"/>
      <c r="H1761" s="369"/>
      <c r="I1761" s="369"/>
      <c r="J1761" s="369"/>
      <c r="K1761" s="369"/>
      <c r="Y1761" s="369"/>
    </row>
    <row r="1762" spans="7:25" x14ac:dyDescent="0.25">
      <c r="G1762" s="369"/>
      <c r="H1762" s="369"/>
      <c r="I1762" s="369"/>
      <c r="J1762" s="369"/>
      <c r="K1762" s="369"/>
      <c r="Y1762" s="369"/>
    </row>
    <row r="1763" spans="7:25" x14ac:dyDescent="0.25">
      <c r="G1763" s="369"/>
      <c r="H1763" s="369"/>
      <c r="I1763" s="369"/>
      <c r="J1763" s="369"/>
      <c r="K1763" s="369"/>
      <c r="Y1763" s="369"/>
    </row>
    <row r="1764" spans="7:25" x14ac:dyDescent="0.25">
      <c r="G1764" s="369"/>
      <c r="H1764" s="369"/>
      <c r="I1764" s="369"/>
      <c r="J1764" s="369"/>
      <c r="K1764" s="369"/>
      <c r="Y1764" s="369"/>
    </row>
    <row r="1765" spans="7:25" x14ac:dyDescent="0.25">
      <c r="G1765" s="369"/>
      <c r="H1765" s="369"/>
      <c r="I1765" s="369"/>
      <c r="J1765" s="369"/>
      <c r="K1765" s="369"/>
      <c r="Y1765" s="369"/>
    </row>
    <row r="1766" spans="7:25" x14ac:dyDescent="0.25">
      <c r="G1766" s="369"/>
      <c r="H1766" s="369"/>
      <c r="I1766" s="369"/>
      <c r="J1766" s="369"/>
      <c r="K1766" s="369"/>
      <c r="Y1766" s="369"/>
    </row>
    <row r="1767" spans="7:25" x14ac:dyDescent="0.25">
      <c r="G1767" s="369"/>
      <c r="H1767" s="369"/>
      <c r="I1767" s="369"/>
      <c r="J1767" s="369"/>
      <c r="K1767" s="369"/>
      <c r="Y1767" s="369"/>
    </row>
    <row r="1768" spans="7:25" x14ac:dyDescent="0.25">
      <c r="G1768" s="369"/>
      <c r="H1768" s="369"/>
      <c r="I1768" s="369"/>
      <c r="J1768" s="369"/>
      <c r="K1768" s="369"/>
      <c r="Y1768" s="369"/>
    </row>
    <row r="1769" spans="7:25" x14ac:dyDescent="0.25">
      <c r="G1769" s="369"/>
      <c r="H1769" s="369"/>
      <c r="I1769" s="369"/>
      <c r="J1769" s="369"/>
      <c r="K1769" s="369"/>
      <c r="Y1769" s="369"/>
    </row>
    <row r="1770" spans="7:25" x14ac:dyDescent="0.25">
      <c r="G1770" s="369"/>
      <c r="H1770" s="369"/>
      <c r="I1770" s="369"/>
      <c r="J1770" s="369"/>
      <c r="K1770" s="369"/>
      <c r="Y1770" s="369"/>
    </row>
    <row r="1771" spans="7:25" x14ac:dyDescent="0.25">
      <c r="G1771" s="369"/>
      <c r="H1771" s="369"/>
      <c r="I1771" s="369"/>
      <c r="J1771" s="369"/>
      <c r="K1771" s="369"/>
      <c r="Y1771" s="369"/>
    </row>
    <row r="1772" spans="7:25" x14ac:dyDescent="0.25">
      <c r="G1772" s="369"/>
      <c r="H1772" s="369"/>
      <c r="I1772" s="369"/>
      <c r="J1772" s="369"/>
      <c r="K1772" s="369"/>
      <c r="Y1772" s="369"/>
    </row>
    <row r="1773" spans="7:25" x14ac:dyDescent="0.25">
      <c r="G1773" s="369"/>
      <c r="H1773" s="369"/>
      <c r="I1773" s="369"/>
      <c r="J1773" s="369"/>
      <c r="K1773" s="369"/>
      <c r="Y1773" s="369"/>
    </row>
    <row r="1774" spans="7:25" x14ac:dyDescent="0.25">
      <c r="G1774" s="369"/>
      <c r="H1774" s="369"/>
      <c r="I1774" s="369"/>
      <c r="J1774" s="369"/>
      <c r="K1774" s="369"/>
      <c r="Y1774" s="369"/>
    </row>
    <row r="1775" spans="7:25" x14ac:dyDescent="0.25">
      <c r="G1775" s="369"/>
      <c r="H1775" s="369"/>
      <c r="I1775" s="369"/>
      <c r="J1775" s="369"/>
      <c r="K1775" s="369"/>
      <c r="Y1775" s="369"/>
    </row>
    <row r="1776" spans="7:25" x14ac:dyDescent="0.25">
      <c r="G1776" s="369"/>
      <c r="H1776" s="369"/>
      <c r="I1776" s="369"/>
      <c r="J1776" s="369"/>
      <c r="K1776" s="369"/>
      <c r="Y1776" s="369"/>
    </row>
    <row r="1777" spans="7:25" x14ac:dyDescent="0.25">
      <c r="G1777" s="369"/>
      <c r="H1777" s="369"/>
      <c r="I1777" s="369"/>
      <c r="J1777" s="369"/>
      <c r="K1777" s="369"/>
      <c r="Y1777" s="369"/>
    </row>
    <row r="1778" spans="7:25" x14ac:dyDescent="0.25">
      <c r="G1778" s="369"/>
      <c r="H1778" s="369"/>
      <c r="I1778" s="369"/>
      <c r="J1778" s="369"/>
      <c r="K1778" s="369"/>
      <c r="Y1778" s="369"/>
    </row>
    <row r="1779" spans="7:25" x14ac:dyDescent="0.25">
      <c r="G1779" s="369"/>
      <c r="H1779" s="369"/>
      <c r="I1779" s="369"/>
      <c r="J1779" s="369"/>
      <c r="K1779" s="369"/>
      <c r="Y1779" s="369"/>
    </row>
    <row r="1780" spans="7:25" x14ac:dyDescent="0.25">
      <c r="G1780" s="369"/>
      <c r="H1780" s="369"/>
      <c r="I1780" s="369"/>
      <c r="J1780" s="369"/>
      <c r="K1780" s="369"/>
      <c r="Y1780" s="369"/>
    </row>
    <row r="1781" spans="7:25" x14ac:dyDescent="0.25">
      <c r="G1781" s="369"/>
      <c r="H1781" s="369"/>
      <c r="I1781" s="369"/>
      <c r="J1781" s="369"/>
      <c r="K1781" s="369"/>
      <c r="Y1781" s="369"/>
    </row>
    <row r="1782" spans="7:25" x14ac:dyDescent="0.25">
      <c r="G1782" s="369"/>
      <c r="H1782" s="369"/>
      <c r="I1782" s="369"/>
      <c r="J1782" s="369"/>
      <c r="K1782" s="369"/>
      <c r="Y1782" s="369"/>
    </row>
    <row r="1783" spans="7:25" x14ac:dyDescent="0.25">
      <c r="G1783" s="369"/>
      <c r="H1783" s="369"/>
      <c r="I1783" s="369"/>
      <c r="J1783" s="369"/>
      <c r="K1783" s="369"/>
      <c r="Y1783" s="369"/>
    </row>
    <row r="1784" spans="7:25" x14ac:dyDescent="0.25">
      <c r="G1784" s="369"/>
      <c r="H1784" s="369"/>
      <c r="I1784" s="369"/>
      <c r="J1784" s="369"/>
      <c r="K1784" s="369"/>
      <c r="Y1784" s="369"/>
    </row>
    <row r="1785" spans="7:25" x14ac:dyDescent="0.25">
      <c r="G1785" s="369"/>
      <c r="H1785" s="369"/>
      <c r="I1785" s="369"/>
      <c r="J1785" s="369"/>
      <c r="K1785" s="369"/>
      <c r="Y1785" s="369"/>
    </row>
    <row r="1786" spans="7:25" x14ac:dyDescent="0.25">
      <c r="G1786" s="369"/>
      <c r="H1786" s="369"/>
      <c r="I1786" s="369"/>
      <c r="J1786" s="369"/>
      <c r="K1786" s="369"/>
      <c r="Y1786" s="369"/>
    </row>
    <row r="1787" spans="7:25" x14ac:dyDescent="0.25">
      <c r="G1787" s="369"/>
      <c r="H1787" s="369"/>
      <c r="I1787" s="369"/>
      <c r="J1787" s="369"/>
      <c r="K1787" s="369"/>
      <c r="Y1787" s="369"/>
    </row>
    <row r="1788" spans="7:25" x14ac:dyDescent="0.25">
      <c r="G1788" s="369"/>
      <c r="H1788" s="369"/>
      <c r="I1788" s="369"/>
      <c r="J1788" s="369"/>
      <c r="K1788" s="369"/>
      <c r="Y1788" s="369"/>
    </row>
    <row r="1789" spans="7:25" x14ac:dyDescent="0.25">
      <c r="G1789" s="369"/>
      <c r="H1789" s="369"/>
      <c r="I1789" s="369"/>
      <c r="J1789" s="369"/>
      <c r="K1789" s="369"/>
      <c r="Y1789" s="369"/>
    </row>
    <row r="1790" spans="7:25" x14ac:dyDescent="0.25">
      <c r="G1790" s="369"/>
      <c r="H1790" s="369"/>
      <c r="I1790" s="369"/>
      <c r="J1790" s="369"/>
      <c r="K1790" s="369"/>
      <c r="Y1790" s="369"/>
    </row>
    <row r="1791" spans="7:25" x14ac:dyDescent="0.25">
      <c r="G1791" s="369"/>
      <c r="H1791" s="369"/>
      <c r="I1791" s="369"/>
      <c r="J1791" s="369"/>
      <c r="K1791" s="369"/>
      <c r="Y1791" s="369"/>
    </row>
    <row r="1792" spans="7:25" x14ac:dyDescent="0.25">
      <c r="G1792" s="369"/>
      <c r="H1792" s="369"/>
      <c r="I1792" s="369"/>
      <c r="J1792" s="369"/>
      <c r="K1792" s="369"/>
      <c r="Y1792" s="369"/>
    </row>
    <row r="1793" spans="7:25" x14ac:dyDescent="0.25">
      <c r="G1793" s="369"/>
      <c r="H1793" s="369"/>
      <c r="I1793" s="369"/>
      <c r="J1793" s="369"/>
      <c r="K1793" s="369"/>
      <c r="Y1793" s="369"/>
    </row>
    <row r="1794" spans="7:25" x14ac:dyDescent="0.25">
      <c r="G1794" s="369"/>
      <c r="H1794" s="369"/>
      <c r="I1794" s="369"/>
      <c r="J1794" s="369"/>
      <c r="K1794" s="369"/>
      <c r="Y1794" s="369"/>
    </row>
    <row r="1795" spans="7:25" x14ac:dyDescent="0.25">
      <c r="G1795" s="369"/>
      <c r="H1795" s="369"/>
      <c r="I1795" s="369"/>
      <c r="J1795" s="369"/>
      <c r="K1795" s="369"/>
      <c r="Y1795" s="369"/>
    </row>
    <row r="1796" spans="7:25" x14ac:dyDescent="0.25">
      <c r="G1796" s="369"/>
      <c r="H1796" s="369"/>
      <c r="I1796" s="369"/>
      <c r="J1796" s="369"/>
      <c r="K1796" s="369"/>
      <c r="Y1796" s="369"/>
    </row>
    <row r="1797" spans="7:25" x14ac:dyDescent="0.25">
      <c r="G1797" s="369"/>
      <c r="H1797" s="369"/>
      <c r="I1797" s="369"/>
      <c r="J1797" s="369"/>
      <c r="K1797" s="369"/>
      <c r="Y1797" s="369"/>
    </row>
    <row r="1798" spans="7:25" x14ac:dyDescent="0.25">
      <c r="G1798" s="369"/>
      <c r="H1798" s="369"/>
      <c r="I1798" s="369"/>
      <c r="J1798" s="369"/>
      <c r="K1798" s="369"/>
      <c r="Y1798" s="369"/>
    </row>
    <row r="1799" spans="7:25" x14ac:dyDescent="0.25">
      <c r="G1799" s="369"/>
      <c r="H1799" s="369"/>
      <c r="I1799" s="369"/>
      <c r="J1799" s="369"/>
      <c r="K1799" s="369"/>
      <c r="Y1799" s="369"/>
    </row>
    <row r="1800" spans="7:25" x14ac:dyDescent="0.25">
      <c r="G1800" s="369"/>
      <c r="H1800" s="369"/>
      <c r="I1800" s="369"/>
      <c r="J1800" s="369"/>
      <c r="K1800" s="369"/>
      <c r="Y1800" s="369"/>
    </row>
    <row r="1801" spans="7:25" x14ac:dyDescent="0.25">
      <c r="G1801" s="369"/>
      <c r="H1801" s="369"/>
      <c r="I1801" s="369"/>
      <c r="J1801" s="369"/>
      <c r="K1801" s="369"/>
      <c r="Y1801" s="369"/>
    </row>
    <row r="1802" spans="7:25" x14ac:dyDescent="0.25">
      <c r="G1802" s="369"/>
      <c r="H1802" s="369"/>
      <c r="I1802" s="369"/>
      <c r="J1802" s="369"/>
      <c r="K1802" s="369"/>
      <c r="Y1802" s="369"/>
    </row>
    <row r="1803" spans="7:25" x14ac:dyDescent="0.25">
      <c r="G1803" s="369"/>
      <c r="H1803" s="369"/>
      <c r="I1803" s="369"/>
      <c r="J1803" s="369"/>
      <c r="K1803" s="369"/>
      <c r="Y1803" s="369"/>
    </row>
    <row r="1804" spans="7:25" x14ac:dyDescent="0.25">
      <c r="G1804" s="369"/>
      <c r="H1804" s="369"/>
      <c r="I1804" s="369"/>
      <c r="J1804" s="369"/>
      <c r="K1804" s="369"/>
      <c r="Y1804" s="369"/>
    </row>
    <row r="1805" spans="7:25" x14ac:dyDescent="0.25">
      <c r="G1805" s="369"/>
      <c r="H1805" s="369"/>
      <c r="I1805" s="369"/>
      <c r="J1805" s="369"/>
      <c r="K1805" s="369"/>
      <c r="Y1805" s="369"/>
    </row>
    <row r="1806" spans="7:25" x14ac:dyDescent="0.25">
      <c r="G1806" s="369"/>
      <c r="H1806" s="369"/>
      <c r="I1806" s="369"/>
      <c r="J1806" s="369"/>
      <c r="K1806" s="369"/>
      <c r="Y1806" s="369"/>
    </row>
    <row r="1807" spans="7:25" x14ac:dyDescent="0.25">
      <c r="G1807" s="369"/>
      <c r="H1807" s="369"/>
      <c r="I1807" s="369"/>
      <c r="J1807" s="369"/>
      <c r="K1807" s="369"/>
      <c r="Y1807" s="369"/>
    </row>
    <row r="1808" spans="7:25" x14ac:dyDescent="0.25">
      <c r="G1808" s="369"/>
      <c r="H1808" s="369"/>
      <c r="I1808" s="369"/>
      <c r="J1808" s="369"/>
      <c r="K1808" s="369"/>
      <c r="Y1808" s="369"/>
    </row>
    <row r="1809" spans="7:25" x14ac:dyDescent="0.25">
      <c r="G1809" s="369"/>
      <c r="H1809" s="369"/>
      <c r="I1809" s="369"/>
      <c r="J1809" s="369"/>
      <c r="K1809" s="369"/>
      <c r="Y1809" s="369"/>
    </row>
    <row r="1810" spans="7:25" x14ac:dyDescent="0.25">
      <c r="G1810" s="369"/>
      <c r="H1810" s="369"/>
      <c r="I1810" s="369"/>
      <c r="J1810" s="369"/>
      <c r="K1810" s="369"/>
      <c r="Y1810" s="369"/>
    </row>
    <row r="1811" spans="7:25" x14ac:dyDescent="0.25">
      <c r="G1811" s="369"/>
      <c r="H1811" s="369"/>
      <c r="I1811" s="369"/>
      <c r="J1811" s="369"/>
      <c r="K1811" s="369"/>
      <c r="Y1811" s="369"/>
    </row>
    <row r="1812" spans="7:25" x14ac:dyDescent="0.25">
      <c r="G1812" s="369"/>
      <c r="H1812" s="369"/>
      <c r="I1812" s="369"/>
      <c r="J1812" s="369"/>
      <c r="K1812" s="369"/>
      <c r="Y1812" s="369"/>
    </row>
    <row r="1813" spans="7:25" x14ac:dyDescent="0.25">
      <c r="G1813" s="369"/>
      <c r="H1813" s="369"/>
      <c r="I1813" s="369"/>
      <c r="J1813" s="369"/>
      <c r="K1813" s="369"/>
      <c r="Y1813" s="369"/>
    </row>
    <row r="1814" spans="7:25" x14ac:dyDescent="0.25">
      <c r="G1814" s="369"/>
      <c r="H1814" s="369"/>
      <c r="I1814" s="369"/>
      <c r="J1814" s="369"/>
      <c r="K1814" s="369"/>
      <c r="Y1814" s="369"/>
    </row>
    <row r="1815" spans="7:25" x14ac:dyDescent="0.25">
      <c r="G1815" s="369"/>
      <c r="H1815" s="369"/>
      <c r="I1815" s="369"/>
      <c r="J1815" s="369"/>
      <c r="K1815" s="369"/>
      <c r="Y1815" s="369"/>
    </row>
    <row r="1816" spans="7:25" x14ac:dyDescent="0.25">
      <c r="G1816" s="369"/>
      <c r="H1816" s="369"/>
      <c r="I1816" s="369"/>
      <c r="J1816" s="369"/>
      <c r="K1816" s="369"/>
      <c r="Y1816" s="369"/>
    </row>
    <row r="1817" spans="7:25" x14ac:dyDescent="0.25">
      <c r="G1817" s="369"/>
      <c r="H1817" s="369"/>
      <c r="I1817" s="369"/>
      <c r="J1817" s="369"/>
      <c r="K1817" s="369"/>
      <c r="Y1817" s="369"/>
    </row>
    <row r="1818" spans="7:25" x14ac:dyDescent="0.25">
      <c r="G1818" s="369"/>
      <c r="H1818" s="369"/>
      <c r="I1818" s="369"/>
      <c r="J1818" s="369"/>
      <c r="K1818" s="369"/>
      <c r="Y1818" s="369"/>
    </row>
    <row r="1819" spans="7:25" x14ac:dyDescent="0.25">
      <c r="G1819" s="369"/>
      <c r="H1819" s="369"/>
      <c r="I1819" s="369"/>
      <c r="J1819" s="369"/>
      <c r="K1819" s="369"/>
      <c r="Y1819" s="369"/>
    </row>
    <row r="1820" spans="7:25" x14ac:dyDescent="0.25">
      <c r="G1820" s="369"/>
      <c r="H1820" s="369"/>
      <c r="I1820" s="369"/>
      <c r="J1820" s="369"/>
      <c r="K1820" s="369"/>
      <c r="Y1820" s="369"/>
    </row>
    <row r="1821" spans="7:25" x14ac:dyDescent="0.25">
      <c r="G1821" s="369"/>
      <c r="H1821" s="369"/>
      <c r="I1821" s="369"/>
      <c r="J1821" s="369"/>
      <c r="K1821" s="369"/>
      <c r="Y1821" s="369"/>
    </row>
    <row r="1822" spans="7:25" x14ac:dyDescent="0.25">
      <c r="G1822" s="369"/>
      <c r="H1822" s="369"/>
      <c r="I1822" s="369"/>
      <c r="J1822" s="369"/>
      <c r="K1822" s="369"/>
      <c r="Y1822" s="369"/>
    </row>
    <row r="1823" spans="7:25" x14ac:dyDescent="0.25">
      <c r="G1823" s="369"/>
      <c r="H1823" s="369"/>
      <c r="I1823" s="369"/>
      <c r="J1823" s="369"/>
      <c r="K1823" s="369"/>
      <c r="Y1823" s="369"/>
    </row>
    <row r="1824" spans="7:25" x14ac:dyDescent="0.25">
      <c r="G1824" s="369"/>
      <c r="H1824" s="369"/>
      <c r="I1824" s="369"/>
      <c r="J1824" s="369"/>
      <c r="K1824" s="369"/>
      <c r="Y1824" s="369"/>
    </row>
    <row r="1825" spans="7:25" x14ac:dyDescent="0.25">
      <c r="G1825" s="369"/>
      <c r="H1825" s="369"/>
      <c r="I1825" s="369"/>
      <c r="J1825" s="369"/>
      <c r="K1825" s="369"/>
      <c r="Y1825" s="369"/>
    </row>
    <row r="1826" spans="7:25" x14ac:dyDescent="0.25">
      <c r="G1826" s="369"/>
      <c r="H1826" s="369"/>
      <c r="I1826" s="369"/>
      <c r="J1826" s="369"/>
      <c r="K1826" s="369"/>
      <c r="Y1826" s="369"/>
    </row>
    <row r="1827" spans="7:25" x14ac:dyDescent="0.25">
      <c r="G1827" s="369"/>
      <c r="H1827" s="369"/>
      <c r="I1827" s="369"/>
      <c r="J1827" s="369"/>
      <c r="K1827" s="369"/>
      <c r="Y1827" s="369"/>
    </row>
    <row r="1828" spans="7:25" x14ac:dyDescent="0.25">
      <c r="G1828" s="369"/>
      <c r="H1828" s="369"/>
      <c r="I1828" s="369"/>
      <c r="J1828" s="369"/>
      <c r="K1828" s="369"/>
      <c r="Y1828" s="369"/>
    </row>
    <row r="1829" spans="7:25" x14ac:dyDescent="0.25">
      <c r="G1829" s="369"/>
      <c r="H1829" s="369"/>
      <c r="I1829" s="369"/>
      <c r="J1829" s="369"/>
      <c r="K1829" s="369"/>
      <c r="Y1829" s="369"/>
    </row>
    <row r="1830" spans="7:25" x14ac:dyDescent="0.25">
      <c r="G1830" s="369"/>
      <c r="H1830" s="369"/>
      <c r="I1830" s="369"/>
      <c r="J1830" s="369"/>
      <c r="K1830" s="369"/>
      <c r="Y1830" s="369"/>
    </row>
    <row r="1831" spans="7:25" x14ac:dyDescent="0.25">
      <c r="G1831" s="369"/>
      <c r="H1831" s="369"/>
      <c r="I1831" s="369"/>
      <c r="J1831" s="369"/>
      <c r="K1831" s="369"/>
      <c r="Y1831" s="369"/>
    </row>
    <row r="1832" spans="7:25" x14ac:dyDescent="0.25">
      <c r="G1832" s="369"/>
      <c r="H1832" s="369"/>
      <c r="I1832" s="369"/>
      <c r="J1832" s="369"/>
      <c r="K1832" s="369"/>
      <c r="Y1832" s="369"/>
    </row>
    <row r="1833" spans="7:25" x14ac:dyDescent="0.25">
      <c r="G1833" s="369"/>
      <c r="H1833" s="369"/>
      <c r="I1833" s="369"/>
      <c r="J1833" s="369"/>
      <c r="K1833" s="369"/>
      <c r="Y1833" s="369"/>
    </row>
    <row r="1834" spans="7:25" x14ac:dyDescent="0.25">
      <c r="G1834" s="369"/>
      <c r="H1834" s="369"/>
      <c r="I1834" s="369"/>
      <c r="J1834" s="369"/>
      <c r="K1834" s="369"/>
      <c r="Y1834" s="369"/>
    </row>
    <row r="1835" spans="7:25" x14ac:dyDescent="0.25">
      <c r="G1835" s="369"/>
      <c r="H1835" s="369"/>
      <c r="I1835" s="369"/>
      <c r="J1835" s="369"/>
      <c r="K1835" s="369"/>
      <c r="Y1835" s="369"/>
    </row>
    <row r="1836" spans="7:25" x14ac:dyDescent="0.25">
      <c r="G1836" s="369"/>
      <c r="H1836" s="369"/>
      <c r="I1836" s="369"/>
      <c r="J1836" s="369"/>
      <c r="K1836" s="369"/>
      <c r="Y1836" s="369"/>
    </row>
    <row r="1837" spans="7:25" x14ac:dyDescent="0.25">
      <c r="G1837" s="369"/>
      <c r="H1837" s="369"/>
      <c r="I1837" s="369"/>
      <c r="J1837" s="369"/>
      <c r="K1837" s="369"/>
      <c r="Y1837" s="369"/>
    </row>
    <row r="1838" spans="7:25" x14ac:dyDescent="0.25">
      <c r="G1838" s="369"/>
      <c r="H1838" s="369"/>
      <c r="I1838" s="369"/>
      <c r="J1838" s="369"/>
      <c r="K1838" s="369"/>
      <c r="Y1838" s="369"/>
    </row>
    <row r="1839" spans="7:25" x14ac:dyDescent="0.25">
      <c r="G1839" s="369"/>
      <c r="H1839" s="369"/>
      <c r="I1839" s="369"/>
      <c r="J1839" s="369"/>
      <c r="K1839" s="369"/>
      <c r="Y1839" s="369"/>
    </row>
    <row r="1840" spans="7:25" x14ac:dyDescent="0.25">
      <c r="G1840" s="369"/>
      <c r="H1840" s="369"/>
      <c r="I1840" s="369"/>
      <c r="J1840" s="369"/>
      <c r="K1840" s="369"/>
      <c r="Y1840" s="369"/>
    </row>
    <row r="1841" spans="7:25" x14ac:dyDescent="0.25">
      <c r="G1841" s="369"/>
      <c r="H1841" s="369"/>
      <c r="I1841" s="369"/>
      <c r="J1841" s="369"/>
      <c r="K1841" s="369"/>
      <c r="Y1841" s="369"/>
    </row>
    <row r="1842" spans="7:25" x14ac:dyDescent="0.25">
      <c r="G1842" s="369"/>
      <c r="H1842" s="369"/>
      <c r="I1842" s="369"/>
      <c r="J1842" s="369"/>
      <c r="K1842" s="369"/>
      <c r="Y1842" s="369"/>
    </row>
    <row r="1843" spans="7:25" x14ac:dyDescent="0.25">
      <c r="G1843" s="369"/>
      <c r="H1843" s="369"/>
      <c r="I1843" s="369"/>
      <c r="J1843" s="369"/>
      <c r="K1843" s="369"/>
      <c r="Y1843" s="369"/>
    </row>
    <row r="1844" spans="7:25" x14ac:dyDescent="0.25">
      <c r="G1844" s="369"/>
      <c r="H1844" s="369"/>
      <c r="I1844" s="369"/>
      <c r="J1844" s="369"/>
      <c r="K1844" s="369"/>
      <c r="Y1844" s="369"/>
    </row>
    <row r="1845" spans="7:25" x14ac:dyDescent="0.25">
      <c r="G1845" s="369"/>
      <c r="H1845" s="369"/>
      <c r="I1845" s="369"/>
      <c r="J1845" s="369"/>
      <c r="K1845" s="369"/>
      <c r="Y1845" s="369"/>
    </row>
    <row r="1846" spans="7:25" x14ac:dyDescent="0.25">
      <c r="G1846" s="369"/>
      <c r="H1846" s="369"/>
      <c r="I1846" s="369"/>
      <c r="J1846" s="369"/>
      <c r="K1846" s="369"/>
      <c r="Y1846" s="369"/>
    </row>
    <row r="1847" spans="7:25" x14ac:dyDescent="0.25">
      <c r="G1847" s="369"/>
      <c r="H1847" s="369"/>
      <c r="I1847" s="369"/>
      <c r="J1847" s="369"/>
      <c r="K1847" s="369"/>
      <c r="Y1847" s="369"/>
    </row>
    <row r="1848" spans="7:25" x14ac:dyDescent="0.25">
      <c r="G1848" s="369"/>
      <c r="H1848" s="369"/>
      <c r="I1848" s="369"/>
      <c r="J1848" s="369"/>
      <c r="K1848" s="369"/>
      <c r="Y1848" s="369"/>
    </row>
    <row r="1849" spans="7:25" x14ac:dyDescent="0.25">
      <c r="G1849" s="369"/>
      <c r="H1849" s="369"/>
      <c r="I1849" s="369"/>
      <c r="J1849" s="369"/>
      <c r="K1849" s="369"/>
      <c r="Y1849" s="369"/>
    </row>
    <row r="1850" spans="7:25" x14ac:dyDescent="0.25">
      <c r="G1850" s="369"/>
      <c r="H1850" s="369"/>
      <c r="I1850" s="369"/>
      <c r="J1850" s="369"/>
      <c r="K1850" s="369"/>
      <c r="Y1850" s="369"/>
    </row>
    <row r="1851" spans="7:25" x14ac:dyDescent="0.25">
      <c r="G1851" s="369"/>
      <c r="H1851" s="369"/>
      <c r="I1851" s="369"/>
      <c r="J1851" s="369"/>
      <c r="K1851" s="369"/>
      <c r="Y1851" s="369"/>
    </row>
    <row r="1852" spans="7:25" x14ac:dyDescent="0.25">
      <c r="G1852" s="369"/>
      <c r="H1852" s="369"/>
      <c r="I1852" s="369"/>
      <c r="J1852" s="369"/>
      <c r="K1852" s="369"/>
      <c r="Y1852" s="369"/>
    </row>
    <row r="1853" spans="7:25" x14ac:dyDescent="0.25">
      <c r="G1853" s="369"/>
      <c r="H1853" s="369"/>
      <c r="I1853" s="369"/>
      <c r="J1853" s="369"/>
      <c r="K1853" s="369"/>
      <c r="Y1853" s="369"/>
    </row>
    <row r="1854" spans="7:25" x14ac:dyDescent="0.25">
      <c r="G1854" s="369"/>
      <c r="H1854" s="369"/>
      <c r="I1854" s="369"/>
      <c r="J1854" s="369"/>
      <c r="K1854" s="369"/>
      <c r="Y1854" s="369"/>
    </row>
    <row r="1855" spans="7:25" x14ac:dyDescent="0.25">
      <c r="G1855" s="369"/>
      <c r="H1855" s="369"/>
      <c r="I1855" s="369"/>
      <c r="J1855" s="369"/>
      <c r="K1855" s="369"/>
      <c r="Y1855" s="369"/>
    </row>
    <row r="1856" spans="7:25" x14ac:dyDescent="0.25">
      <c r="G1856" s="369"/>
      <c r="H1856" s="369"/>
      <c r="I1856" s="369"/>
      <c r="J1856" s="369"/>
      <c r="K1856" s="369"/>
      <c r="Y1856" s="369"/>
    </row>
    <row r="1857" spans="7:25" x14ac:dyDescent="0.25">
      <c r="G1857" s="369"/>
      <c r="H1857" s="369"/>
      <c r="I1857" s="369"/>
      <c r="J1857" s="369"/>
      <c r="K1857" s="369"/>
      <c r="Y1857" s="369"/>
    </row>
    <row r="1858" spans="7:25" x14ac:dyDescent="0.25">
      <c r="G1858" s="369"/>
      <c r="H1858" s="369"/>
      <c r="I1858" s="369"/>
      <c r="J1858" s="369"/>
      <c r="K1858" s="369"/>
      <c r="Y1858" s="369"/>
    </row>
    <row r="1859" spans="7:25" x14ac:dyDescent="0.25">
      <c r="G1859" s="369"/>
      <c r="H1859" s="369"/>
      <c r="I1859" s="369"/>
      <c r="J1859" s="369"/>
      <c r="K1859" s="369"/>
      <c r="Y1859" s="369"/>
    </row>
    <row r="1860" spans="7:25" x14ac:dyDescent="0.25">
      <c r="G1860" s="369"/>
      <c r="H1860" s="369"/>
      <c r="I1860" s="369"/>
      <c r="J1860" s="369"/>
      <c r="K1860" s="369"/>
      <c r="Y1860" s="369"/>
    </row>
    <row r="1861" spans="7:25" x14ac:dyDescent="0.25">
      <c r="G1861" s="369"/>
      <c r="H1861" s="369"/>
      <c r="I1861" s="369"/>
      <c r="J1861" s="369"/>
      <c r="K1861" s="369"/>
      <c r="Y1861" s="369"/>
    </row>
    <row r="1862" spans="7:25" x14ac:dyDescent="0.25">
      <c r="G1862" s="369"/>
      <c r="H1862" s="369"/>
      <c r="I1862" s="369"/>
      <c r="J1862" s="369"/>
      <c r="K1862" s="369"/>
      <c r="Y1862" s="369"/>
    </row>
    <row r="1863" spans="7:25" x14ac:dyDescent="0.25">
      <c r="G1863" s="369"/>
      <c r="H1863" s="369"/>
      <c r="I1863" s="369"/>
      <c r="J1863" s="369"/>
      <c r="K1863" s="369"/>
      <c r="Y1863" s="369"/>
    </row>
    <row r="1864" spans="7:25" x14ac:dyDescent="0.25">
      <c r="G1864" s="369"/>
      <c r="H1864" s="369"/>
      <c r="I1864" s="369"/>
      <c r="J1864" s="369"/>
      <c r="K1864" s="369"/>
      <c r="Y1864" s="369"/>
    </row>
    <row r="1865" spans="7:25" x14ac:dyDescent="0.25">
      <c r="G1865" s="369"/>
      <c r="H1865" s="369"/>
      <c r="I1865" s="369"/>
      <c r="J1865" s="369"/>
      <c r="K1865" s="369"/>
      <c r="Y1865" s="369"/>
    </row>
    <row r="1866" spans="7:25" x14ac:dyDescent="0.25">
      <c r="G1866" s="369"/>
      <c r="H1866" s="369"/>
      <c r="I1866" s="369"/>
      <c r="J1866" s="369"/>
      <c r="K1866" s="369"/>
      <c r="Y1866" s="369"/>
    </row>
    <row r="1867" spans="7:25" x14ac:dyDescent="0.25">
      <c r="G1867" s="369"/>
      <c r="H1867" s="369"/>
      <c r="I1867" s="369"/>
      <c r="J1867" s="369"/>
      <c r="K1867" s="369"/>
      <c r="Y1867" s="369"/>
    </row>
    <row r="1868" spans="7:25" x14ac:dyDescent="0.25">
      <c r="G1868" s="369"/>
      <c r="H1868" s="369"/>
      <c r="I1868" s="369"/>
      <c r="J1868" s="369"/>
      <c r="K1868" s="369"/>
      <c r="Y1868" s="369"/>
    </row>
    <row r="1869" spans="7:25" x14ac:dyDescent="0.25">
      <c r="G1869" s="369"/>
      <c r="H1869" s="369"/>
      <c r="I1869" s="369"/>
      <c r="J1869" s="369"/>
      <c r="K1869" s="369"/>
      <c r="Y1869" s="369"/>
    </row>
    <row r="1870" spans="7:25" x14ac:dyDescent="0.25">
      <c r="G1870" s="369"/>
      <c r="H1870" s="369"/>
      <c r="I1870" s="369"/>
      <c r="J1870" s="369"/>
      <c r="K1870" s="369"/>
      <c r="Y1870" s="369"/>
    </row>
    <row r="1871" spans="7:25" x14ac:dyDescent="0.25">
      <c r="G1871" s="369"/>
      <c r="H1871" s="369"/>
      <c r="I1871" s="369"/>
      <c r="J1871" s="369"/>
      <c r="K1871" s="369"/>
      <c r="Y1871" s="369"/>
    </row>
    <row r="1872" spans="7:25" x14ac:dyDescent="0.25">
      <c r="G1872" s="369"/>
      <c r="H1872" s="369"/>
      <c r="I1872" s="369"/>
      <c r="J1872" s="369"/>
      <c r="K1872" s="369"/>
      <c r="Y1872" s="369"/>
    </row>
    <row r="1873" spans="7:25" x14ac:dyDescent="0.25">
      <c r="G1873" s="369"/>
      <c r="H1873" s="369"/>
      <c r="I1873" s="369"/>
      <c r="J1873" s="369"/>
      <c r="K1873" s="369"/>
      <c r="Y1873" s="369"/>
    </row>
    <row r="1874" spans="7:25" x14ac:dyDescent="0.25">
      <c r="G1874" s="369"/>
      <c r="H1874" s="369"/>
      <c r="I1874" s="369"/>
      <c r="J1874" s="369"/>
      <c r="K1874" s="369"/>
      <c r="Y1874" s="369"/>
    </row>
    <row r="1875" spans="7:25" x14ac:dyDescent="0.25">
      <c r="G1875" s="369"/>
      <c r="H1875" s="369"/>
      <c r="I1875" s="369"/>
      <c r="J1875" s="369"/>
      <c r="K1875" s="369"/>
      <c r="Y1875" s="369"/>
    </row>
    <row r="1876" spans="7:25" x14ac:dyDescent="0.25">
      <c r="G1876" s="369"/>
      <c r="H1876" s="369"/>
      <c r="I1876" s="369"/>
      <c r="J1876" s="369"/>
      <c r="K1876" s="369"/>
      <c r="Y1876" s="369"/>
    </row>
    <row r="1877" spans="7:25" x14ac:dyDescent="0.25">
      <c r="G1877" s="369"/>
      <c r="H1877" s="369"/>
      <c r="I1877" s="369"/>
      <c r="J1877" s="369"/>
      <c r="K1877" s="369"/>
      <c r="Y1877" s="369"/>
    </row>
    <row r="1878" spans="7:25" x14ac:dyDescent="0.25">
      <c r="G1878" s="369"/>
      <c r="H1878" s="369"/>
      <c r="I1878" s="369"/>
      <c r="J1878" s="369"/>
      <c r="K1878" s="369"/>
      <c r="Y1878" s="369"/>
    </row>
    <row r="1879" spans="7:25" x14ac:dyDescent="0.25">
      <c r="G1879" s="369"/>
      <c r="H1879" s="369"/>
      <c r="I1879" s="369"/>
      <c r="J1879" s="369"/>
      <c r="K1879" s="369"/>
      <c r="Y1879" s="369"/>
    </row>
    <row r="1880" spans="7:25" x14ac:dyDescent="0.25">
      <c r="G1880" s="369"/>
      <c r="H1880" s="369"/>
      <c r="I1880" s="369"/>
      <c r="J1880" s="369"/>
      <c r="K1880" s="369"/>
      <c r="Y1880" s="369"/>
    </row>
    <row r="1881" spans="7:25" x14ac:dyDescent="0.25">
      <c r="G1881" s="369"/>
      <c r="H1881" s="369"/>
      <c r="I1881" s="369"/>
      <c r="J1881" s="369"/>
      <c r="K1881" s="369"/>
      <c r="Y1881" s="369"/>
    </row>
    <row r="1882" spans="7:25" x14ac:dyDescent="0.25">
      <c r="G1882" s="369"/>
      <c r="H1882" s="369"/>
      <c r="I1882" s="369"/>
      <c r="J1882" s="369"/>
      <c r="K1882" s="369"/>
      <c r="Y1882" s="369"/>
    </row>
    <row r="1883" spans="7:25" x14ac:dyDescent="0.25">
      <c r="G1883" s="369"/>
      <c r="H1883" s="369"/>
      <c r="I1883" s="369"/>
      <c r="J1883" s="369"/>
      <c r="K1883" s="369"/>
      <c r="Y1883" s="369"/>
    </row>
    <row r="1884" spans="7:25" x14ac:dyDescent="0.25">
      <c r="G1884" s="369"/>
      <c r="H1884" s="369"/>
      <c r="I1884" s="369"/>
      <c r="J1884" s="369"/>
      <c r="K1884" s="369"/>
      <c r="Y1884" s="369"/>
    </row>
    <row r="1885" spans="7:25" x14ac:dyDescent="0.25">
      <c r="G1885" s="369"/>
      <c r="H1885" s="369"/>
      <c r="I1885" s="369"/>
      <c r="J1885" s="369"/>
      <c r="K1885" s="369"/>
      <c r="Y1885" s="369"/>
    </row>
    <row r="1886" spans="7:25" x14ac:dyDescent="0.25">
      <c r="G1886" s="369"/>
      <c r="H1886" s="369"/>
      <c r="I1886" s="369"/>
      <c r="J1886" s="369"/>
      <c r="K1886" s="369"/>
      <c r="Y1886" s="369"/>
    </row>
    <row r="1887" spans="7:25" x14ac:dyDescent="0.25">
      <c r="G1887" s="369"/>
      <c r="H1887" s="369"/>
      <c r="I1887" s="369"/>
      <c r="J1887" s="369"/>
      <c r="K1887" s="369"/>
      <c r="Y1887" s="369"/>
    </row>
    <row r="1888" spans="7:25" x14ac:dyDescent="0.25">
      <c r="G1888" s="369"/>
      <c r="H1888" s="369"/>
      <c r="I1888" s="369"/>
      <c r="J1888" s="369"/>
      <c r="K1888" s="369"/>
      <c r="Y1888" s="369"/>
    </row>
    <row r="1889" spans="7:25" x14ac:dyDescent="0.25">
      <c r="G1889" s="369"/>
      <c r="H1889" s="369"/>
      <c r="I1889" s="369"/>
      <c r="J1889" s="369"/>
      <c r="K1889" s="369"/>
      <c r="Y1889" s="369"/>
    </row>
    <row r="1890" spans="7:25" x14ac:dyDescent="0.25">
      <c r="G1890" s="369"/>
      <c r="H1890" s="369"/>
      <c r="I1890" s="369"/>
      <c r="J1890" s="369"/>
      <c r="K1890" s="369"/>
      <c r="Y1890" s="369"/>
    </row>
    <row r="1891" spans="7:25" x14ac:dyDescent="0.25">
      <c r="G1891" s="369"/>
      <c r="H1891" s="369"/>
      <c r="I1891" s="369"/>
      <c r="J1891" s="369"/>
      <c r="K1891" s="369"/>
      <c r="Y1891" s="369"/>
    </row>
    <row r="1892" spans="7:25" x14ac:dyDescent="0.25">
      <c r="G1892" s="369"/>
      <c r="H1892" s="369"/>
      <c r="I1892" s="369"/>
      <c r="J1892" s="369"/>
      <c r="K1892" s="369"/>
      <c r="Y1892" s="369"/>
    </row>
    <row r="1893" spans="7:25" x14ac:dyDescent="0.25">
      <c r="G1893" s="369"/>
      <c r="H1893" s="369"/>
      <c r="I1893" s="369"/>
      <c r="J1893" s="369"/>
      <c r="K1893" s="369"/>
      <c r="Y1893" s="369"/>
    </row>
    <row r="1894" spans="7:25" x14ac:dyDescent="0.25">
      <c r="G1894" s="369"/>
      <c r="H1894" s="369"/>
      <c r="I1894" s="369"/>
      <c r="J1894" s="369"/>
      <c r="K1894" s="369"/>
      <c r="Y1894" s="369"/>
    </row>
    <row r="1895" spans="7:25" x14ac:dyDescent="0.25">
      <c r="G1895" s="369"/>
      <c r="H1895" s="369"/>
      <c r="I1895" s="369"/>
      <c r="J1895" s="369"/>
      <c r="K1895" s="369"/>
      <c r="Y1895" s="369"/>
    </row>
    <row r="1896" spans="7:25" x14ac:dyDescent="0.25">
      <c r="G1896" s="369"/>
      <c r="H1896" s="369"/>
      <c r="I1896" s="369"/>
      <c r="J1896" s="369"/>
      <c r="K1896" s="369"/>
      <c r="Y1896" s="369"/>
    </row>
    <row r="1897" spans="7:25" x14ac:dyDescent="0.25">
      <c r="G1897" s="369"/>
      <c r="H1897" s="369"/>
      <c r="I1897" s="369"/>
      <c r="J1897" s="369"/>
      <c r="K1897" s="369"/>
      <c r="Y1897" s="369"/>
    </row>
    <row r="1898" spans="7:25" x14ac:dyDescent="0.25">
      <c r="G1898" s="369"/>
      <c r="H1898" s="369"/>
      <c r="I1898" s="369"/>
      <c r="J1898" s="369"/>
      <c r="K1898" s="369"/>
      <c r="Y1898" s="369"/>
    </row>
    <row r="1899" spans="7:25" x14ac:dyDescent="0.25">
      <c r="G1899" s="369"/>
      <c r="H1899" s="369"/>
      <c r="I1899" s="369"/>
      <c r="J1899" s="369"/>
      <c r="K1899" s="369"/>
      <c r="Y1899" s="369"/>
    </row>
    <row r="1900" spans="7:25" x14ac:dyDescent="0.25">
      <c r="G1900" s="369"/>
      <c r="H1900" s="369"/>
      <c r="I1900" s="369"/>
      <c r="J1900" s="369"/>
      <c r="K1900" s="369"/>
      <c r="Y1900" s="369"/>
    </row>
    <row r="1901" spans="7:25" x14ac:dyDescent="0.25">
      <c r="G1901" s="369"/>
      <c r="H1901" s="369"/>
      <c r="I1901" s="369"/>
      <c r="J1901" s="369"/>
      <c r="K1901" s="369"/>
      <c r="Y1901" s="369"/>
    </row>
    <row r="1902" spans="7:25" x14ac:dyDescent="0.25">
      <c r="G1902" s="369"/>
      <c r="H1902" s="369"/>
      <c r="I1902" s="369"/>
      <c r="J1902" s="369"/>
      <c r="K1902" s="369"/>
      <c r="Y1902" s="369"/>
    </row>
    <row r="1903" spans="7:25" x14ac:dyDescent="0.25">
      <c r="G1903" s="369"/>
      <c r="H1903" s="369"/>
      <c r="I1903" s="369"/>
      <c r="J1903" s="369"/>
      <c r="K1903" s="369"/>
      <c r="Y1903" s="369"/>
    </row>
    <row r="1904" spans="7:25" x14ac:dyDescent="0.25">
      <c r="G1904" s="369"/>
      <c r="H1904" s="369"/>
      <c r="I1904" s="369"/>
      <c r="J1904" s="369"/>
      <c r="K1904" s="369"/>
      <c r="Y1904" s="369"/>
    </row>
    <row r="1905" spans="7:25" x14ac:dyDescent="0.25">
      <c r="G1905" s="369"/>
      <c r="H1905" s="369"/>
      <c r="I1905" s="369"/>
      <c r="J1905" s="369"/>
      <c r="K1905" s="369"/>
      <c r="Y1905" s="369"/>
    </row>
    <row r="1906" spans="7:25" x14ac:dyDescent="0.25">
      <c r="G1906" s="369"/>
      <c r="H1906" s="369"/>
      <c r="I1906" s="369"/>
      <c r="J1906" s="369"/>
      <c r="K1906" s="369"/>
      <c r="Y1906" s="369"/>
    </row>
    <row r="1907" spans="7:25" x14ac:dyDescent="0.25">
      <c r="G1907" s="369"/>
      <c r="H1907" s="369"/>
      <c r="I1907" s="369"/>
      <c r="J1907" s="369"/>
      <c r="K1907" s="369"/>
      <c r="Y1907" s="369"/>
    </row>
    <row r="1908" spans="7:25" x14ac:dyDescent="0.25">
      <c r="G1908" s="369"/>
      <c r="H1908" s="369"/>
      <c r="I1908" s="369"/>
      <c r="J1908" s="369"/>
      <c r="K1908" s="369"/>
      <c r="Y1908" s="369"/>
    </row>
    <row r="1909" spans="7:25" x14ac:dyDescent="0.25">
      <c r="G1909" s="369"/>
      <c r="H1909" s="369"/>
      <c r="I1909" s="369"/>
      <c r="J1909" s="369"/>
      <c r="K1909" s="369"/>
      <c r="Y1909" s="369"/>
    </row>
    <row r="1910" spans="7:25" x14ac:dyDescent="0.25">
      <c r="G1910" s="369"/>
      <c r="H1910" s="369"/>
      <c r="I1910" s="369"/>
      <c r="J1910" s="369"/>
      <c r="K1910" s="369"/>
      <c r="Y1910" s="369"/>
    </row>
    <row r="1911" spans="7:25" x14ac:dyDescent="0.25">
      <c r="G1911" s="369"/>
      <c r="H1911" s="369"/>
      <c r="I1911" s="369"/>
      <c r="J1911" s="369"/>
      <c r="K1911" s="369"/>
      <c r="Y1911" s="369"/>
    </row>
    <row r="1912" spans="7:25" x14ac:dyDescent="0.25">
      <c r="G1912" s="369"/>
      <c r="H1912" s="369"/>
      <c r="I1912" s="369"/>
      <c r="J1912" s="369"/>
      <c r="K1912" s="369"/>
      <c r="Y1912" s="369"/>
    </row>
    <row r="1913" spans="7:25" x14ac:dyDescent="0.25">
      <c r="G1913" s="369"/>
      <c r="H1913" s="369"/>
      <c r="I1913" s="369"/>
      <c r="J1913" s="369"/>
      <c r="K1913" s="369"/>
      <c r="Y1913" s="369"/>
    </row>
    <row r="1914" spans="7:25" x14ac:dyDescent="0.25">
      <c r="G1914" s="369"/>
      <c r="H1914" s="369"/>
      <c r="I1914" s="369"/>
      <c r="J1914" s="369"/>
      <c r="K1914" s="369"/>
      <c r="Y1914" s="369"/>
    </row>
    <row r="1915" spans="7:25" x14ac:dyDescent="0.25">
      <c r="G1915" s="369"/>
      <c r="H1915" s="369"/>
      <c r="I1915" s="369"/>
      <c r="J1915" s="369"/>
      <c r="K1915" s="369"/>
      <c r="Y1915" s="369"/>
    </row>
    <row r="1916" spans="7:25" x14ac:dyDescent="0.25">
      <c r="G1916" s="369"/>
      <c r="H1916" s="369"/>
      <c r="I1916" s="369"/>
      <c r="J1916" s="369"/>
      <c r="K1916" s="369"/>
      <c r="Y1916" s="369"/>
    </row>
    <row r="1917" spans="7:25" x14ac:dyDescent="0.25">
      <c r="G1917" s="369"/>
      <c r="H1917" s="369"/>
      <c r="I1917" s="369"/>
      <c r="J1917" s="369"/>
      <c r="K1917" s="369"/>
      <c r="Y1917" s="369"/>
    </row>
    <row r="1918" spans="7:25" x14ac:dyDescent="0.25">
      <c r="G1918" s="369"/>
      <c r="H1918" s="369"/>
      <c r="I1918" s="369"/>
      <c r="J1918" s="369"/>
      <c r="K1918" s="369"/>
      <c r="Y1918" s="369"/>
    </row>
    <row r="1919" spans="7:25" x14ac:dyDescent="0.25">
      <c r="G1919" s="369"/>
      <c r="H1919" s="369"/>
      <c r="I1919" s="369"/>
      <c r="J1919" s="369"/>
      <c r="K1919" s="369"/>
      <c r="Y1919" s="369"/>
    </row>
    <row r="1920" spans="7:25" x14ac:dyDescent="0.25">
      <c r="G1920" s="369"/>
      <c r="H1920" s="369"/>
      <c r="I1920" s="369"/>
      <c r="J1920" s="369"/>
      <c r="K1920" s="369"/>
      <c r="Y1920" s="369"/>
    </row>
    <row r="1921" spans="7:25" x14ac:dyDescent="0.25">
      <c r="G1921" s="369"/>
      <c r="H1921" s="369"/>
      <c r="I1921" s="369"/>
      <c r="J1921" s="369"/>
      <c r="K1921" s="369"/>
      <c r="Y1921" s="369"/>
    </row>
    <row r="1922" spans="7:25" x14ac:dyDescent="0.25">
      <c r="G1922" s="369"/>
      <c r="H1922" s="369"/>
      <c r="I1922" s="369"/>
      <c r="J1922" s="369"/>
      <c r="K1922" s="369"/>
      <c r="Y1922" s="369"/>
    </row>
    <row r="1923" spans="7:25" x14ac:dyDescent="0.25">
      <c r="G1923" s="369"/>
      <c r="H1923" s="369"/>
      <c r="I1923" s="369"/>
      <c r="J1923" s="369"/>
      <c r="K1923" s="369"/>
      <c r="Y1923" s="369"/>
    </row>
    <row r="1924" spans="7:25" x14ac:dyDescent="0.25">
      <c r="G1924" s="369"/>
      <c r="H1924" s="369"/>
      <c r="I1924" s="369"/>
      <c r="J1924" s="369"/>
      <c r="K1924" s="369"/>
      <c r="Y1924" s="369"/>
    </row>
    <row r="1925" spans="7:25" x14ac:dyDescent="0.25">
      <c r="G1925" s="369"/>
      <c r="H1925" s="369"/>
      <c r="I1925" s="369"/>
      <c r="J1925" s="369"/>
      <c r="K1925" s="369"/>
      <c r="Y1925" s="369"/>
    </row>
    <row r="1926" spans="7:25" x14ac:dyDescent="0.25">
      <c r="G1926" s="369"/>
      <c r="H1926" s="369"/>
      <c r="I1926" s="369"/>
      <c r="J1926" s="369"/>
      <c r="K1926" s="369"/>
      <c r="Y1926" s="369"/>
    </row>
    <row r="1927" spans="7:25" x14ac:dyDescent="0.25">
      <c r="G1927" s="369"/>
      <c r="H1927" s="369"/>
      <c r="I1927" s="369"/>
      <c r="J1927" s="369"/>
      <c r="K1927" s="369"/>
      <c r="Y1927" s="369"/>
    </row>
    <row r="1928" spans="7:25" x14ac:dyDescent="0.25">
      <c r="G1928" s="369"/>
      <c r="H1928" s="369"/>
      <c r="I1928" s="369"/>
      <c r="J1928" s="369"/>
      <c r="K1928" s="369"/>
      <c r="Y1928" s="369"/>
    </row>
    <row r="1929" spans="7:25" x14ac:dyDescent="0.25">
      <c r="G1929" s="369"/>
      <c r="H1929" s="369"/>
      <c r="I1929" s="369"/>
      <c r="J1929" s="369"/>
      <c r="K1929" s="369"/>
      <c r="Y1929" s="369"/>
    </row>
    <row r="1930" spans="7:25" x14ac:dyDescent="0.25">
      <c r="G1930" s="369"/>
      <c r="H1930" s="369"/>
      <c r="I1930" s="369"/>
      <c r="J1930" s="369"/>
      <c r="K1930" s="369"/>
      <c r="Y1930" s="369"/>
    </row>
    <row r="1931" spans="7:25" x14ac:dyDescent="0.25">
      <c r="G1931" s="369"/>
      <c r="H1931" s="369"/>
      <c r="I1931" s="369"/>
      <c r="J1931" s="369"/>
      <c r="K1931" s="369"/>
      <c r="Y1931" s="369"/>
    </row>
    <row r="1932" spans="7:25" x14ac:dyDescent="0.25">
      <c r="G1932" s="369"/>
      <c r="H1932" s="369"/>
      <c r="I1932" s="369"/>
      <c r="J1932" s="369"/>
      <c r="K1932" s="369"/>
      <c r="Y1932" s="369"/>
    </row>
    <row r="1933" spans="7:25" x14ac:dyDescent="0.25">
      <c r="G1933" s="369"/>
      <c r="H1933" s="369"/>
      <c r="I1933" s="369"/>
      <c r="J1933" s="369"/>
      <c r="K1933" s="369"/>
      <c r="Y1933" s="369"/>
    </row>
    <row r="1934" spans="7:25" x14ac:dyDescent="0.25">
      <c r="G1934" s="369"/>
      <c r="H1934" s="369"/>
      <c r="I1934" s="369"/>
      <c r="J1934" s="369"/>
      <c r="K1934" s="369"/>
      <c r="Y1934" s="369"/>
    </row>
    <row r="1935" spans="7:25" x14ac:dyDescent="0.25">
      <c r="G1935" s="369"/>
      <c r="H1935" s="369"/>
      <c r="I1935" s="369"/>
      <c r="J1935" s="369"/>
      <c r="K1935" s="369"/>
      <c r="Y1935" s="369"/>
    </row>
    <row r="1936" spans="7:25" x14ac:dyDescent="0.25">
      <c r="G1936" s="369"/>
      <c r="H1936" s="369"/>
      <c r="I1936" s="369"/>
      <c r="J1936" s="369"/>
      <c r="K1936" s="369"/>
      <c r="Y1936" s="369"/>
    </row>
    <row r="1937" spans="7:25" x14ac:dyDescent="0.25">
      <c r="G1937" s="369"/>
      <c r="H1937" s="369"/>
      <c r="I1937" s="369"/>
      <c r="J1937" s="369"/>
      <c r="K1937" s="369"/>
      <c r="Y1937" s="369"/>
    </row>
    <row r="1938" spans="7:25" x14ac:dyDescent="0.25">
      <c r="G1938" s="369"/>
      <c r="H1938" s="369"/>
      <c r="I1938" s="369"/>
      <c r="J1938" s="369"/>
      <c r="K1938" s="369"/>
      <c r="Y1938" s="369"/>
    </row>
    <row r="1939" spans="7:25" x14ac:dyDescent="0.25">
      <c r="G1939" s="369"/>
      <c r="H1939" s="369"/>
      <c r="I1939" s="369"/>
      <c r="J1939" s="369"/>
      <c r="K1939" s="369"/>
      <c r="Y1939" s="369"/>
    </row>
    <row r="1940" spans="7:25" x14ac:dyDescent="0.25">
      <c r="G1940" s="369"/>
      <c r="H1940" s="369"/>
      <c r="I1940" s="369"/>
      <c r="J1940" s="369"/>
      <c r="K1940" s="369"/>
      <c r="Y1940" s="369"/>
    </row>
    <row r="1941" spans="7:25" x14ac:dyDescent="0.25">
      <c r="G1941" s="369"/>
      <c r="H1941" s="369"/>
      <c r="I1941" s="369"/>
      <c r="J1941" s="369"/>
      <c r="K1941" s="369"/>
      <c r="Y1941" s="369"/>
    </row>
    <row r="1942" spans="7:25" x14ac:dyDescent="0.25">
      <c r="G1942" s="369"/>
      <c r="H1942" s="369"/>
      <c r="I1942" s="369"/>
      <c r="J1942" s="369"/>
      <c r="K1942" s="369"/>
      <c r="Y1942" s="369"/>
    </row>
    <row r="1943" spans="7:25" x14ac:dyDescent="0.25">
      <c r="G1943" s="369"/>
      <c r="H1943" s="369"/>
      <c r="I1943" s="369"/>
      <c r="J1943" s="369"/>
      <c r="K1943" s="369"/>
      <c r="Y1943" s="369"/>
    </row>
    <row r="1944" spans="7:25" x14ac:dyDescent="0.25">
      <c r="G1944" s="369"/>
      <c r="H1944" s="369"/>
      <c r="I1944" s="369"/>
      <c r="J1944" s="369"/>
      <c r="K1944" s="369"/>
      <c r="Y1944" s="369"/>
    </row>
    <row r="1945" spans="7:25" x14ac:dyDescent="0.25">
      <c r="G1945" s="369"/>
      <c r="H1945" s="369"/>
      <c r="I1945" s="369"/>
      <c r="J1945" s="369"/>
      <c r="K1945" s="369"/>
      <c r="Y1945" s="369"/>
    </row>
    <row r="1946" spans="7:25" x14ac:dyDescent="0.25">
      <c r="G1946" s="369"/>
      <c r="H1946" s="369"/>
      <c r="I1946" s="369"/>
      <c r="J1946" s="369"/>
      <c r="K1946" s="369"/>
      <c r="Y1946" s="369"/>
    </row>
    <row r="1947" spans="7:25" x14ac:dyDescent="0.25">
      <c r="G1947" s="369"/>
      <c r="H1947" s="369"/>
      <c r="I1947" s="369"/>
      <c r="J1947" s="369"/>
      <c r="K1947" s="369"/>
      <c r="Y1947" s="369"/>
    </row>
    <row r="1948" spans="7:25" x14ac:dyDescent="0.25">
      <c r="G1948" s="369"/>
      <c r="H1948" s="369"/>
      <c r="I1948" s="369"/>
      <c r="J1948" s="369"/>
      <c r="K1948" s="369"/>
      <c r="Y1948" s="369"/>
    </row>
    <row r="1949" spans="7:25" x14ac:dyDescent="0.25">
      <c r="G1949" s="369"/>
      <c r="H1949" s="369"/>
      <c r="I1949" s="369"/>
      <c r="J1949" s="369"/>
      <c r="K1949" s="369"/>
      <c r="Y1949" s="369"/>
    </row>
    <row r="1950" spans="7:25" x14ac:dyDescent="0.25">
      <c r="G1950" s="369"/>
      <c r="H1950" s="369"/>
      <c r="I1950" s="369"/>
      <c r="J1950" s="369"/>
      <c r="K1950" s="369"/>
      <c r="Y1950" s="369"/>
    </row>
    <row r="1951" spans="7:25" x14ac:dyDescent="0.25">
      <c r="G1951" s="369"/>
      <c r="H1951" s="369"/>
      <c r="I1951" s="369"/>
      <c r="J1951" s="369"/>
      <c r="K1951" s="369"/>
      <c r="Y1951" s="369"/>
    </row>
    <row r="1952" spans="7:25" x14ac:dyDescent="0.25">
      <c r="G1952" s="369"/>
      <c r="H1952" s="369"/>
      <c r="I1952" s="369"/>
      <c r="J1952" s="369"/>
      <c r="K1952" s="369"/>
      <c r="Y1952" s="369"/>
    </row>
    <row r="1953" spans="7:25" x14ac:dyDescent="0.25">
      <c r="G1953" s="369"/>
      <c r="H1953" s="369"/>
      <c r="I1953" s="369"/>
      <c r="J1953" s="369"/>
      <c r="K1953" s="369"/>
      <c r="Y1953" s="369"/>
    </row>
    <row r="1954" spans="7:25" x14ac:dyDescent="0.25">
      <c r="G1954" s="369"/>
      <c r="H1954" s="369"/>
      <c r="I1954" s="369"/>
      <c r="J1954" s="369"/>
      <c r="K1954" s="369"/>
      <c r="Y1954" s="369"/>
    </row>
    <row r="1955" spans="7:25" x14ac:dyDescent="0.25">
      <c r="G1955" s="369"/>
      <c r="H1955" s="369"/>
      <c r="I1955" s="369"/>
      <c r="J1955" s="369"/>
      <c r="K1955" s="369"/>
      <c r="Y1955" s="369"/>
    </row>
    <row r="1956" spans="7:25" x14ac:dyDescent="0.25">
      <c r="G1956" s="369"/>
      <c r="H1956" s="369"/>
      <c r="I1956" s="369"/>
      <c r="J1956" s="369"/>
      <c r="K1956" s="369"/>
      <c r="Y1956" s="369"/>
    </row>
    <row r="1957" spans="7:25" x14ac:dyDescent="0.25">
      <c r="G1957" s="369"/>
      <c r="H1957" s="369"/>
      <c r="I1957" s="369"/>
      <c r="J1957" s="369"/>
      <c r="K1957" s="369"/>
      <c r="Y1957" s="369"/>
    </row>
    <row r="1958" spans="7:25" x14ac:dyDescent="0.25">
      <c r="G1958" s="369"/>
      <c r="H1958" s="369"/>
      <c r="I1958" s="369"/>
      <c r="J1958" s="369"/>
      <c r="K1958" s="369"/>
      <c r="Y1958" s="369"/>
    </row>
    <row r="1959" spans="7:25" x14ac:dyDescent="0.25">
      <c r="G1959" s="369"/>
      <c r="H1959" s="369"/>
      <c r="I1959" s="369"/>
      <c r="J1959" s="369"/>
      <c r="K1959" s="369"/>
      <c r="Y1959" s="369"/>
    </row>
    <row r="1960" spans="7:25" x14ac:dyDescent="0.25">
      <c r="G1960" s="369"/>
      <c r="H1960" s="369"/>
      <c r="I1960" s="369"/>
      <c r="J1960" s="369"/>
      <c r="K1960" s="369"/>
      <c r="Y1960" s="369"/>
    </row>
    <row r="1961" spans="7:25" x14ac:dyDescent="0.25">
      <c r="G1961" s="369"/>
      <c r="H1961" s="369"/>
      <c r="I1961" s="369"/>
      <c r="J1961" s="369"/>
      <c r="K1961" s="369"/>
      <c r="Y1961" s="369"/>
    </row>
    <row r="1962" spans="7:25" x14ac:dyDescent="0.25">
      <c r="G1962" s="369"/>
      <c r="H1962" s="369"/>
      <c r="I1962" s="369"/>
      <c r="J1962" s="369"/>
      <c r="K1962" s="369"/>
      <c r="Y1962" s="369"/>
    </row>
    <row r="1963" spans="7:25" x14ac:dyDescent="0.25">
      <c r="G1963" s="369"/>
      <c r="H1963" s="369"/>
      <c r="I1963" s="369"/>
      <c r="J1963" s="369"/>
      <c r="K1963" s="369"/>
      <c r="Y1963" s="369"/>
    </row>
    <row r="1964" spans="7:25" x14ac:dyDescent="0.25">
      <c r="G1964" s="369"/>
      <c r="H1964" s="369"/>
      <c r="I1964" s="369"/>
      <c r="J1964" s="369"/>
      <c r="K1964" s="369"/>
      <c r="Y1964" s="369"/>
    </row>
    <row r="1965" spans="7:25" x14ac:dyDescent="0.25">
      <c r="G1965" s="369"/>
      <c r="H1965" s="369"/>
      <c r="I1965" s="369"/>
      <c r="J1965" s="369"/>
      <c r="K1965" s="369"/>
      <c r="Y1965" s="369"/>
    </row>
    <row r="1966" spans="7:25" x14ac:dyDescent="0.25">
      <c r="G1966" s="369"/>
      <c r="H1966" s="369"/>
      <c r="I1966" s="369"/>
      <c r="J1966" s="369"/>
      <c r="K1966" s="369"/>
      <c r="Y1966" s="369"/>
    </row>
    <row r="1967" spans="7:25" x14ac:dyDescent="0.25">
      <c r="G1967" s="369"/>
      <c r="H1967" s="369"/>
      <c r="I1967" s="369"/>
      <c r="J1967" s="369"/>
      <c r="K1967" s="369"/>
      <c r="Y1967" s="369"/>
    </row>
    <row r="1968" spans="7:25" x14ac:dyDescent="0.25">
      <c r="G1968" s="369"/>
      <c r="H1968" s="369"/>
      <c r="I1968" s="369"/>
      <c r="J1968" s="369"/>
      <c r="K1968" s="369"/>
      <c r="Y1968" s="369"/>
    </row>
    <row r="1969" spans="7:25" x14ac:dyDescent="0.25">
      <c r="G1969" s="369"/>
      <c r="H1969" s="369"/>
      <c r="I1969" s="369"/>
      <c r="J1969" s="369"/>
      <c r="K1969" s="369"/>
      <c r="Y1969" s="369"/>
    </row>
    <row r="1970" spans="7:25" x14ac:dyDescent="0.25">
      <c r="G1970" s="369"/>
      <c r="H1970" s="369"/>
      <c r="I1970" s="369"/>
      <c r="J1970" s="369"/>
      <c r="K1970" s="369"/>
      <c r="Y1970" s="369"/>
    </row>
    <row r="1971" spans="7:25" x14ac:dyDescent="0.25">
      <c r="G1971" s="369"/>
      <c r="H1971" s="369"/>
      <c r="I1971" s="369"/>
      <c r="J1971" s="369"/>
      <c r="K1971" s="369"/>
      <c r="Y1971" s="369"/>
    </row>
    <row r="1972" spans="7:25" x14ac:dyDescent="0.25">
      <c r="G1972" s="369"/>
      <c r="H1972" s="369"/>
      <c r="I1972" s="369"/>
      <c r="J1972" s="369"/>
      <c r="K1972" s="369"/>
      <c r="Y1972" s="369"/>
    </row>
    <row r="1973" spans="7:25" x14ac:dyDescent="0.25">
      <c r="G1973" s="369"/>
      <c r="H1973" s="369"/>
      <c r="I1973" s="369"/>
      <c r="J1973" s="369"/>
      <c r="K1973" s="369"/>
      <c r="Y1973" s="369"/>
    </row>
    <row r="1974" spans="7:25" x14ac:dyDescent="0.25">
      <c r="G1974" s="369"/>
      <c r="H1974" s="369"/>
      <c r="I1974" s="369"/>
      <c r="J1974" s="369"/>
      <c r="K1974" s="369"/>
      <c r="Y1974" s="369"/>
    </row>
    <row r="1975" spans="7:25" x14ac:dyDescent="0.25">
      <c r="G1975" s="369"/>
      <c r="H1975" s="369"/>
      <c r="I1975" s="369"/>
      <c r="J1975" s="369"/>
      <c r="K1975" s="369"/>
      <c r="Y1975" s="369"/>
    </row>
    <row r="1976" spans="7:25" x14ac:dyDescent="0.25">
      <c r="G1976" s="369"/>
      <c r="H1976" s="369"/>
      <c r="I1976" s="369"/>
      <c r="J1976" s="369"/>
      <c r="K1976" s="369"/>
      <c r="Y1976" s="369"/>
    </row>
    <row r="1977" spans="7:25" x14ac:dyDescent="0.25">
      <c r="G1977" s="369"/>
      <c r="H1977" s="369"/>
      <c r="I1977" s="369"/>
      <c r="J1977" s="369"/>
      <c r="K1977" s="369"/>
      <c r="Y1977" s="369"/>
    </row>
    <row r="1978" spans="7:25" x14ac:dyDescent="0.25">
      <c r="G1978" s="369"/>
      <c r="H1978" s="369"/>
      <c r="I1978" s="369"/>
      <c r="J1978" s="369"/>
      <c r="K1978" s="369"/>
      <c r="Y1978" s="369"/>
    </row>
    <row r="1979" spans="7:25" x14ac:dyDescent="0.25">
      <c r="G1979" s="369"/>
      <c r="H1979" s="369"/>
      <c r="I1979" s="369"/>
      <c r="J1979" s="369"/>
      <c r="K1979" s="369"/>
      <c r="Y1979" s="369"/>
    </row>
    <row r="1980" spans="7:25" x14ac:dyDescent="0.25">
      <c r="G1980" s="369"/>
      <c r="H1980" s="369"/>
      <c r="I1980" s="369"/>
      <c r="J1980" s="369"/>
      <c r="K1980" s="369"/>
      <c r="Y1980" s="369"/>
    </row>
    <row r="1981" spans="7:25" x14ac:dyDescent="0.25">
      <c r="G1981" s="369"/>
      <c r="H1981" s="369"/>
      <c r="I1981" s="369"/>
      <c r="J1981" s="369"/>
      <c r="K1981" s="369"/>
      <c r="Y1981" s="369"/>
    </row>
    <row r="1982" spans="7:25" x14ac:dyDescent="0.25">
      <c r="G1982" s="369"/>
      <c r="H1982" s="369"/>
      <c r="I1982" s="369"/>
      <c r="J1982" s="369"/>
      <c r="K1982" s="369"/>
      <c r="Y1982" s="369"/>
    </row>
    <row r="1983" spans="7:25" x14ac:dyDescent="0.25">
      <c r="G1983" s="369"/>
      <c r="H1983" s="369"/>
      <c r="I1983" s="369"/>
      <c r="J1983" s="369"/>
      <c r="K1983" s="369"/>
      <c r="Y1983" s="369"/>
    </row>
    <row r="1984" spans="7:25" x14ac:dyDescent="0.25">
      <c r="G1984" s="369"/>
      <c r="H1984" s="369"/>
      <c r="I1984" s="369"/>
      <c r="J1984" s="369"/>
      <c r="K1984" s="369"/>
      <c r="Y1984" s="369"/>
    </row>
    <row r="1985" spans="7:25" x14ac:dyDescent="0.25">
      <c r="G1985" s="369"/>
      <c r="H1985" s="369"/>
      <c r="I1985" s="369"/>
      <c r="J1985" s="369"/>
      <c r="K1985" s="369"/>
      <c r="Y1985" s="369"/>
    </row>
    <row r="1986" spans="7:25" x14ac:dyDescent="0.25">
      <c r="G1986" s="369"/>
      <c r="H1986" s="369"/>
      <c r="I1986" s="369"/>
      <c r="J1986" s="369"/>
      <c r="K1986" s="369"/>
      <c r="Y1986" s="369"/>
    </row>
    <row r="1987" spans="7:25" x14ac:dyDescent="0.25">
      <c r="G1987" s="369"/>
      <c r="H1987" s="369"/>
      <c r="I1987" s="369"/>
      <c r="J1987" s="369"/>
      <c r="K1987" s="369"/>
      <c r="Y1987" s="369"/>
    </row>
    <row r="1988" spans="7:25" x14ac:dyDescent="0.25">
      <c r="G1988" s="369"/>
      <c r="H1988" s="369"/>
      <c r="I1988" s="369"/>
      <c r="J1988" s="369"/>
      <c r="K1988" s="369"/>
      <c r="Y1988" s="369"/>
    </row>
    <row r="1989" spans="7:25" x14ac:dyDescent="0.25">
      <c r="G1989" s="369"/>
      <c r="H1989" s="369"/>
      <c r="I1989" s="369"/>
      <c r="J1989" s="369"/>
      <c r="K1989" s="369"/>
      <c r="Y1989" s="369"/>
    </row>
    <row r="1990" spans="7:25" x14ac:dyDescent="0.25">
      <c r="G1990" s="369"/>
      <c r="H1990" s="369"/>
      <c r="I1990" s="369"/>
      <c r="J1990" s="369"/>
      <c r="K1990" s="369"/>
      <c r="Y1990" s="369"/>
    </row>
    <row r="1991" spans="7:25" x14ac:dyDescent="0.25">
      <c r="G1991" s="369"/>
      <c r="H1991" s="369"/>
      <c r="I1991" s="369"/>
      <c r="J1991" s="369"/>
      <c r="K1991" s="369"/>
      <c r="Y1991" s="369"/>
    </row>
    <row r="1992" spans="7:25" x14ac:dyDescent="0.25">
      <c r="G1992" s="369"/>
      <c r="H1992" s="369"/>
      <c r="I1992" s="369"/>
      <c r="J1992" s="369"/>
      <c r="K1992" s="369"/>
      <c r="Y1992" s="369"/>
    </row>
    <row r="1993" spans="7:25" x14ac:dyDescent="0.25">
      <c r="G1993" s="369"/>
      <c r="H1993" s="369"/>
      <c r="I1993" s="369"/>
      <c r="J1993" s="369"/>
      <c r="K1993" s="369"/>
      <c r="Y1993" s="369"/>
    </row>
    <row r="1994" spans="7:25" x14ac:dyDescent="0.25">
      <c r="G1994" s="369"/>
      <c r="H1994" s="369"/>
      <c r="I1994" s="369"/>
      <c r="J1994" s="369"/>
      <c r="K1994" s="369"/>
      <c r="Y1994" s="369"/>
    </row>
    <row r="1995" spans="7:25" x14ac:dyDescent="0.25">
      <c r="G1995" s="369"/>
      <c r="H1995" s="369"/>
      <c r="I1995" s="369"/>
      <c r="J1995" s="369"/>
      <c r="K1995" s="369"/>
      <c r="Y1995" s="369"/>
    </row>
    <row r="1996" spans="7:25" x14ac:dyDescent="0.25">
      <c r="G1996" s="369"/>
      <c r="H1996" s="369"/>
      <c r="I1996" s="369"/>
      <c r="J1996" s="369"/>
      <c r="K1996" s="369"/>
      <c r="Y1996" s="369"/>
    </row>
    <row r="1997" spans="7:25" x14ac:dyDescent="0.25">
      <c r="G1997" s="369"/>
      <c r="H1997" s="369"/>
      <c r="I1997" s="369"/>
      <c r="J1997" s="369"/>
      <c r="K1997" s="369"/>
      <c r="Y1997" s="369"/>
    </row>
    <row r="1998" spans="7:25" x14ac:dyDescent="0.25">
      <c r="G1998" s="369"/>
      <c r="H1998" s="369"/>
      <c r="I1998" s="369"/>
      <c r="J1998" s="369"/>
      <c r="K1998" s="369"/>
      <c r="Y1998" s="369"/>
    </row>
    <row r="1999" spans="7:25" x14ac:dyDescent="0.25">
      <c r="G1999" s="369"/>
      <c r="H1999" s="369"/>
      <c r="I1999" s="369"/>
      <c r="J1999" s="369"/>
      <c r="K1999" s="369"/>
      <c r="Y1999" s="369"/>
    </row>
    <row r="2000" spans="7:25" x14ac:dyDescent="0.25">
      <c r="G2000" s="369"/>
      <c r="H2000" s="369"/>
      <c r="I2000" s="369"/>
      <c r="J2000" s="369"/>
      <c r="K2000" s="369"/>
      <c r="Y2000" s="369"/>
    </row>
    <row r="2001" spans="7:25" x14ac:dyDescent="0.25">
      <c r="G2001" s="369"/>
      <c r="H2001" s="369"/>
      <c r="I2001" s="369"/>
      <c r="J2001" s="369"/>
      <c r="K2001" s="369"/>
      <c r="Y2001" s="369"/>
    </row>
    <row r="2002" spans="7:25" x14ac:dyDescent="0.25">
      <c r="G2002" s="369"/>
      <c r="H2002" s="369"/>
      <c r="I2002" s="369"/>
      <c r="J2002" s="369"/>
      <c r="K2002" s="369"/>
      <c r="Y2002" s="369"/>
    </row>
    <row r="2003" spans="7:25" x14ac:dyDescent="0.25">
      <c r="G2003" s="369"/>
      <c r="H2003" s="369"/>
      <c r="I2003" s="369"/>
      <c r="J2003" s="369"/>
      <c r="K2003" s="369"/>
      <c r="Y2003" s="369"/>
    </row>
    <row r="2004" spans="7:25" x14ac:dyDescent="0.25">
      <c r="G2004" s="369"/>
      <c r="H2004" s="369"/>
      <c r="I2004" s="369"/>
      <c r="J2004" s="369"/>
      <c r="K2004" s="369"/>
      <c r="Y2004" s="369"/>
    </row>
    <row r="2005" spans="7:25" x14ac:dyDescent="0.25">
      <c r="G2005" s="369"/>
      <c r="H2005" s="369"/>
      <c r="I2005" s="369"/>
      <c r="J2005" s="369"/>
      <c r="K2005" s="369"/>
      <c r="Y2005" s="369"/>
    </row>
    <row r="2006" spans="7:25" x14ac:dyDescent="0.25">
      <c r="G2006" s="369"/>
      <c r="H2006" s="369"/>
      <c r="I2006" s="369"/>
      <c r="J2006" s="369"/>
      <c r="K2006" s="369"/>
      <c r="Y2006" s="369"/>
    </row>
    <row r="2007" spans="7:25" x14ac:dyDescent="0.25">
      <c r="G2007" s="369"/>
      <c r="H2007" s="369"/>
      <c r="I2007" s="369"/>
      <c r="J2007" s="369"/>
      <c r="K2007" s="369"/>
      <c r="Y2007" s="369"/>
    </row>
    <row r="2008" spans="7:25" x14ac:dyDescent="0.25">
      <c r="G2008" s="369"/>
      <c r="H2008" s="369"/>
      <c r="I2008" s="369"/>
      <c r="J2008" s="369"/>
      <c r="K2008" s="369"/>
      <c r="Y2008" s="369"/>
    </row>
    <row r="2009" spans="7:25" x14ac:dyDescent="0.25">
      <c r="G2009" s="369"/>
      <c r="H2009" s="369"/>
      <c r="I2009" s="369"/>
      <c r="J2009" s="369"/>
      <c r="K2009" s="369"/>
      <c r="Y2009" s="369"/>
    </row>
    <row r="2010" spans="7:25" x14ac:dyDescent="0.25">
      <c r="G2010" s="369"/>
      <c r="H2010" s="369"/>
      <c r="I2010" s="369"/>
      <c r="J2010" s="369"/>
      <c r="K2010" s="369"/>
      <c r="Y2010" s="369"/>
    </row>
    <row r="2011" spans="7:25" x14ac:dyDescent="0.25">
      <c r="G2011" s="369"/>
      <c r="H2011" s="369"/>
      <c r="I2011" s="369"/>
      <c r="J2011" s="369"/>
      <c r="K2011" s="369"/>
      <c r="Y2011" s="369"/>
    </row>
    <row r="2012" spans="7:25" x14ac:dyDescent="0.25">
      <c r="G2012" s="369"/>
      <c r="H2012" s="369"/>
      <c r="I2012" s="369"/>
      <c r="J2012" s="369"/>
      <c r="K2012" s="369"/>
      <c r="Y2012" s="369"/>
    </row>
    <row r="2013" spans="7:25" x14ac:dyDescent="0.25">
      <c r="G2013" s="369"/>
      <c r="H2013" s="369"/>
      <c r="I2013" s="369"/>
      <c r="J2013" s="369"/>
      <c r="K2013" s="369"/>
      <c r="Y2013" s="369"/>
    </row>
    <row r="2014" spans="7:25" x14ac:dyDescent="0.25">
      <c r="G2014" s="369"/>
      <c r="H2014" s="369"/>
      <c r="I2014" s="369"/>
      <c r="J2014" s="369"/>
      <c r="K2014" s="369"/>
      <c r="Y2014" s="369"/>
    </row>
    <row r="2015" spans="7:25" x14ac:dyDescent="0.25">
      <c r="G2015" s="369"/>
      <c r="H2015" s="369"/>
      <c r="I2015" s="369"/>
      <c r="J2015" s="369"/>
      <c r="K2015" s="369"/>
      <c r="Y2015" s="369"/>
    </row>
    <row r="2016" spans="7:25" x14ac:dyDescent="0.25">
      <c r="G2016" s="369"/>
      <c r="H2016" s="369"/>
      <c r="I2016" s="369"/>
      <c r="J2016" s="369"/>
      <c r="K2016" s="369"/>
      <c r="Y2016" s="369"/>
    </row>
    <row r="2017" spans="7:25" x14ac:dyDescent="0.25">
      <c r="G2017" s="369"/>
      <c r="H2017" s="369"/>
      <c r="I2017" s="369"/>
      <c r="J2017" s="369"/>
      <c r="K2017" s="369"/>
      <c r="Y2017" s="369"/>
    </row>
    <row r="2018" spans="7:25" x14ac:dyDescent="0.25">
      <c r="G2018" s="369"/>
      <c r="H2018" s="369"/>
      <c r="I2018" s="369"/>
      <c r="J2018" s="369"/>
      <c r="K2018" s="369"/>
      <c r="Y2018" s="369"/>
    </row>
    <row r="2019" spans="7:25" x14ac:dyDescent="0.25">
      <c r="G2019" s="369"/>
      <c r="H2019" s="369"/>
      <c r="I2019" s="369"/>
      <c r="J2019" s="369"/>
      <c r="K2019" s="369"/>
      <c r="Y2019" s="369"/>
    </row>
    <row r="2020" spans="7:25" x14ac:dyDescent="0.25">
      <c r="G2020" s="369"/>
      <c r="H2020" s="369"/>
      <c r="I2020" s="369"/>
      <c r="J2020" s="369"/>
      <c r="K2020" s="369"/>
      <c r="Y2020" s="369"/>
    </row>
    <row r="2021" spans="7:25" x14ac:dyDescent="0.25">
      <c r="G2021" s="369"/>
      <c r="H2021" s="369"/>
      <c r="I2021" s="369"/>
      <c r="J2021" s="369"/>
      <c r="K2021" s="369"/>
      <c r="Y2021" s="369"/>
    </row>
    <row r="2022" spans="7:25" x14ac:dyDescent="0.25">
      <c r="G2022" s="369"/>
      <c r="H2022" s="369"/>
      <c r="I2022" s="369"/>
      <c r="J2022" s="369"/>
      <c r="K2022" s="369"/>
      <c r="Y2022" s="369"/>
    </row>
    <row r="2023" spans="7:25" x14ac:dyDescent="0.25">
      <c r="G2023" s="369"/>
      <c r="H2023" s="369"/>
      <c r="I2023" s="369"/>
      <c r="J2023" s="369"/>
      <c r="K2023" s="369"/>
      <c r="Y2023" s="369"/>
    </row>
    <row r="2024" spans="7:25" x14ac:dyDescent="0.25">
      <c r="G2024" s="369"/>
      <c r="H2024" s="369"/>
      <c r="I2024" s="369"/>
      <c r="J2024" s="369"/>
      <c r="K2024" s="369"/>
      <c r="Y2024" s="369"/>
    </row>
    <row r="2025" spans="7:25" x14ac:dyDescent="0.25">
      <c r="G2025" s="369"/>
      <c r="H2025" s="369"/>
      <c r="I2025" s="369"/>
      <c r="J2025" s="369"/>
      <c r="K2025" s="369"/>
      <c r="Y2025" s="369"/>
    </row>
    <row r="2026" spans="7:25" x14ac:dyDescent="0.25">
      <c r="G2026" s="369"/>
      <c r="H2026" s="369"/>
      <c r="I2026" s="369"/>
      <c r="J2026" s="369"/>
      <c r="K2026" s="369"/>
      <c r="Y2026" s="369"/>
    </row>
    <row r="2027" spans="7:25" x14ac:dyDescent="0.25">
      <c r="G2027" s="369"/>
      <c r="H2027" s="369"/>
      <c r="I2027" s="369"/>
      <c r="J2027" s="369"/>
      <c r="K2027" s="369"/>
      <c r="Y2027" s="369"/>
    </row>
    <row r="2028" spans="7:25" x14ac:dyDescent="0.25">
      <c r="G2028" s="369"/>
      <c r="H2028" s="369"/>
      <c r="I2028" s="369"/>
      <c r="J2028" s="369"/>
      <c r="K2028" s="369"/>
      <c r="Y2028" s="369"/>
    </row>
    <row r="2029" spans="7:25" x14ac:dyDescent="0.25">
      <c r="G2029" s="369"/>
      <c r="H2029" s="369"/>
      <c r="I2029" s="369"/>
      <c r="J2029" s="369"/>
      <c r="K2029" s="369"/>
      <c r="Y2029" s="369"/>
    </row>
    <row r="2030" spans="7:25" x14ac:dyDescent="0.25">
      <c r="G2030" s="369"/>
      <c r="H2030" s="369"/>
      <c r="I2030" s="369"/>
      <c r="J2030" s="369"/>
      <c r="K2030" s="369"/>
      <c r="Y2030" s="369"/>
    </row>
    <row r="2031" spans="7:25" x14ac:dyDescent="0.25">
      <c r="G2031" s="369"/>
      <c r="H2031" s="369"/>
      <c r="I2031" s="369"/>
      <c r="J2031" s="369"/>
      <c r="K2031" s="369"/>
      <c r="Y2031" s="369"/>
    </row>
    <row r="2032" spans="7:25" x14ac:dyDescent="0.25">
      <c r="G2032" s="369"/>
      <c r="H2032" s="369"/>
      <c r="I2032" s="369"/>
      <c r="J2032" s="369"/>
      <c r="K2032" s="369"/>
      <c r="Y2032" s="369"/>
    </row>
    <row r="2033" spans="7:25" x14ac:dyDescent="0.25">
      <c r="G2033" s="369"/>
      <c r="H2033" s="369"/>
      <c r="I2033" s="369"/>
      <c r="J2033" s="369"/>
      <c r="K2033" s="369"/>
      <c r="Y2033" s="369"/>
    </row>
    <row r="2034" spans="7:25" x14ac:dyDescent="0.25">
      <c r="G2034" s="369"/>
      <c r="H2034" s="369"/>
      <c r="I2034" s="369"/>
      <c r="J2034" s="369"/>
      <c r="K2034" s="369"/>
      <c r="Y2034" s="369"/>
    </row>
    <row r="2035" spans="7:25" x14ac:dyDescent="0.25">
      <c r="G2035" s="369"/>
      <c r="H2035" s="369"/>
      <c r="I2035" s="369"/>
      <c r="J2035" s="369"/>
      <c r="K2035" s="369"/>
      <c r="Y2035" s="369"/>
    </row>
    <row r="2036" spans="7:25" x14ac:dyDescent="0.25">
      <c r="G2036" s="369"/>
      <c r="H2036" s="369"/>
      <c r="I2036" s="369"/>
      <c r="J2036" s="369"/>
      <c r="K2036" s="369"/>
      <c r="Y2036" s="369"/>
    </row>
    <row r="2037" spans="7:25" x14ac:dyDescent="0.25">
      <c r="G2037" s="369"/>
      <c r="H2037" s="369"/>
      <c r="I2037" s="369"/>
      <c r="J2037" s="369"/>
      <c r="K2037" s="369"/>
      <c r="Y2037" s="369"/>
    </row>
    <row r="2038" spans="7:25" x14ac:dyDescent="0.25">
      <c r="G2038" s="369"/>
      <c r="H2038" s="369"/>
      <c r="I2038" s="369"/>
      <c r="J2038" s="369"/>
      <c r="K2038" s="369"/>
      <c r="Y2038" s="369"/>
    </row>
    <row r="2039" spans="7:25" x14ac:dyDescent="0.25">
      <c r="G2039" s="369"/>
      <c r="H2039" s="369"/>
      <c r="I2039" s="369"/>
      <c r="J2039" s="369"/>
      <c r="K2039" s="369"/>
      <c r="Y2039" s="369"/>
    </row>
    <row r="2040" spans="7:25" x14ac:dyDescent="0.25">
      <c r="G2040" s="369"/>
      <c r="H2040" s="369"/>
      <c r="I2040" s="369"/>
      <c r="J2040" s="369"/>
      <c r="K2040" s="369"/>
      <c r="Y2040" s="369"/>
    </row>
    <row r="2041" spans="7:25" x14ac:dyDescent="0.25">
      <c r="G2041" s="369"/>
      <c r="H2041" s="369"/>
      <c r="I2041" s="369"/>
      <c r="J2041" s="369"/>
      <c r="K2041" s="369"/>
      <c r="Y2041" s="369"/>
    </row>
    <row r="2042" spans="7:25" x14ac:dyDescent="0.25">
      <c r="G2042" s="369"/>
      <c r="H2042" s="369"/>
      <c r="I2042" s="369"/>
      <c r="J2042" s="369"/>
      <c r="K2042" s="369"/>
      <c r="Y2042" s="369"/>
    </row>
    <row r="2043" spans="7:25" x14ac:dyDescent="0.25">
      <c r="G2043" s="369"/>
      <c r="H2043" s="369"/>
      <c r="I2043" s="369"/>
      <c r="J2043" s="369"/>
      <c r="K2043" s="369"/>
      <c r="Y2043" s="369"/>
    </row>
    <row r="2044" spans="7:25" x14ac:dyDescent="0.25">
      <c r="G2044" s="369"/>
      <c r="H2044" s="369"/>
      <c r="I2044" s="369"/>
      <c r="J2044" s="369"/>
      <c r="K2044" s="369"/>
      <c r="Y2044" s="369"/>
    </row>
    <row r="2045" spans="7:25" x14ac:dyDescent="0.25">
      <c r="G2045" s="369"/>
      <c r="H2045" s="369"/>
      <c r="I2045" s="369"/>
      <c r="J2045" s="369"/>
      <c r="K2045" s="369"/>
      <c r="Y2045" s="369"/>
    </row>
    <row r="2046" spans="7:25" x14ac:dyDescent="0.25">
      <c r="G2046" s="369"/>
      <c r="H2046" s="369"/>
      <c r="I2046" s="369"/>
      <c r="J2046" s="369"/>
      <c r="K2046" s="369"/>
      <c r="Y2046" s="369"/>
    </row>
    <row r="2047" spans="7:25" x14ac:dyDescent="0.25">
      <c r="G2047" s="369"/>
      <c r="H2047" s="369"/>
      <c r="I2047" s="369"/>
      <c r="J2047" s="369"/>
      <c r="K2047" s="369"/>
      <c r="Y2047" s="369"/>
    </row>
    <row r="2048" spans="7:25" x14ac:dyDescent="0.25">
      <c r="G2048" s="369"/>
      <c r="H2048" s="369"/>
      <c r="I2048" s="369"/>
      <c r="J2048" s="369"/>
      <c r="K2048" s="369"/>
      <c r="Y2048" s="369"/>
    </row>
    <row r="2049" spans="7:25" x14ac:dyDescent="0.25">
      <c r="G2049" s="369"/>
      <c r="H2049" s="369"/>
      <c r="I2049" s="369"/>
      <c r="J2049" s="369"/>
      <c r="K2049" s="369"/>
      <c r="Y2049" s="369"/>
    </row>
    <row r="2050" spans="7:25" x14ac:dyDescent="0.25">
      <c r="G2050" s="369"/>
      <c r="H2050" s="369"/>
      <c r="I2050" s="369"/>
      <c r="J2050" s="369"/>
      <c r="K2050" s="369"/>
      <c r="Y2050" s="369"/>
    </row>
    <row r="2051" spans="7:25" x14ac:dyDescent="0.25">
      <c r="G2051" s="369"/>
      <c r="H2051" s="369"/>
      <c r="I2051" s="369"/>
      <c r="J2051" s="369"/>
      <c r="K2051" s="369"/>
      <c r="Y2051" s="369"/>
    </row>
    <row r="2052" spans="7:25" x14ac:dyDescent="0.25">
      <c r="G2052" s="369"/>
      <c r="H2052" s="369"/>
      <c r="I2052" s="369"/>
      <c r="J2052" s="369"/>
      <c r="K2052" s="369"/>
      <c r="Y2052" s="369"/>
    </row>
    <row r="2053" spans="7:25" x14ac:dyDescent="0.25">
      <c r="G2053" s="369"/>
      <c r="H2053" s="369"/>
      <c r="I2053" s="369"/>
      <c r="J2053" s="369"/>
      <c r="K2053" s="369"/>
      <c r="Y2053" s="369"/>
    </row>
    <row r="2054" spans="7:25" x14ac:dyDescent="0.25">
      <c r="G2054" s="369"/>
      <c r="H2054" s="369"/>
      <c r="I2054" s="369"/>
      <c r="J2054" s="369"/>
      <c r="K2054" s="369"/>
      <c r="Y2054" s="369"/>
    </row>
    <row r="2055" spans="7:25" x14ac:dyDescent="0.25">
      <c r="G2055" s="369"/>
      <c r="H2055" s="369"/>
      <c r="I2055" s="369"/>
      <c r="J2055" s="369"/>
      <c r="K2055" s="369"/>
      <c r="Y2055" s="369"/>
    </row>
    <row r="2056" spans="7:25" x14ac:dyDescent="0.25">
      <c r="G2056" s="369"/>
      <c r="H2056" s="369"/>
      <c r="I2056" s="369"/>
      <c r="J2056" s="369"/>
      <c r="K2056" s="369"/>
      <c r="Y2056" s="369"/>
    </row>
    <row r="2057" spans="7:25" x14ac:dyDescent="0.25">
      <c r="G2057" s="369"/>
      <c r="H2057" s="369"/>
      <c r="I2057" s="369"/>
      <c r="J2057" s="369"/>
      <c r="K2057" s="369"/>
      <c r="Y2057" s="369"/>
    </row>
    <row r="2058" spans="7:25" x14ac:dyDescent="0.25">
      <c r="G2058" s="369"/>
      <c r="H2058" s="369"/>
      <c r="I2058" s="369"/>
      <c r="J2058" s="369"/>
      <c r="K2058" s="369"/>
      <c r="Y2058" s="369"/>
    </row>
    <row r="2059" spans="7:25" x14ac:dyDescent="0.25">
      <c r="G2059" s="369"/>
      <c r="H2059" s="369"/>
      <c r="I2059" s="369"/>
      <c r="J2059" s="369"/>
      <c r="K2059" s="369"/>
      <c r="Y2059" s="369"/>
    </row>
    <row r="2060" spans="7:25" x14ac:dyDescent="0.25">
      <c r="G2060" s="369"/>
      <c r="H2060" s="369"/>
      <c r="I2060" s="369"/>
      <c r="J2060" s="369"/>
      <c r="K2060" s="369"/>
      <c r="Y2060" s="369"/>
    </row>
    <row r="2061" spans="7:25" x14ac:dyDescent="0.25">
      <c r="G2061" s="369"/>
      <c r="H2061" s="369"/>
      <c r="I2061" s="369"/>
      <c r="J2061" s="369"/>
      <c r="K2061" s="369"/>
      <c r="Y2061" s="369"/>
    </row>
    <row r="2062" spans="7:25" x14ac:dyDescent="0.25">
      <c r="G2062" s="369"/>
      <c r="H2062" s="369"/>
      <c r="I2062" s="369"/>
      <c r="J2062" s="369"/>
      <c r="K2062" s="369"/>
      <c r="Y2062" s="369"/>
    </row>
    <row r="2063" spans="7:25" x14ac:dyDescent="0.25">
      <c r="G2063" s="369"/>
      <c r="H2063" s="369"/>
      <c r="I2063" s="369"/>
      <c r="J2063" s="369"/>
      <c r="K2063" s="369"/>
      <c r="Y2063" s="369"/>
    </row>
    <row r="2064" spans="7:25" x14ac:dyDescent="0.25">
      <c r="G2064" s="369"/>
      <c r="H2064" s="369"/>
      <c r="I2064" s="369"/>
      <c r="J2064" s="369"/>
      <c r="K2064" s="369"/>
      <c r="Y2064" s="369"/>
    </row>
    <row r="2065" spans="7:25" x14ac:dyDescent="0.25">
      <c r="G2065" s="369"/>
      <c r="H2065" s="369"/>
      <c r="I2065" s="369"/>
      <c r="J2065" s="369"/>
      <c r="K2065" s="369"/>
      <c r="Y2065" s="369"/>
    </row>
    <row r="2066" spans="7:25" x14ac:dyDescent="0.25">
      <c r="G2066" s="369"/>
      <c r="H2066" s="369"/>
      <c r="I2066" s="369"/>
      <c r="J2066" s="369"/>
      <c r="K2066" s="369"/>
      <c r="Y2066" s="369"/>
    </row>
    <row r="2067" spans="7:25" x14ac:dyDescent="0.25">
      <c r="G2067" s="369"/>
      <c r="H2067" s="369"/>
      <c r="I2067" s="369"/>
      <c r="J2067" s="369"/>
      <c r="K2067" s="369"/>
      <c r="Y2067" s="369"/>
    </row>
    <row r="2068" spans="7:25" x14ac:dyDescent="0.25">
      <c r="G2068" s="369"/>
      <c r="H2068" s="369"/>
      <c r="I2068" s="369"/>
      <c r="J2068" s="369"/>
      <c r="K2068" s="369"/>
      <c r="Y2068" s="369"/>
    </row>
    <row r="2069" spans="7:25" x14ac:dyDescent="0.25">
      <c r="G2069" s="369"/>
      <c r="H2069" s="369"/>
      <c r="I2069" s="369"/>
      <c r="J2069" s="369"/>
      <c r="K2069" s="369"/>
      <c r="Y2069" s="369"/>
    </row>
    <row r="2070" spans="7:25" x14ac:dyDescent="0.25">
      <c r="G2070" s="369"/>
      <c r="H2070" s="369"/>
      <c r="I2070" s="369"/>
      <c r="J2070" s="369"/>
      <c r="K2070" s="369"/>
      <c r="Y2070" s="369"/>
    </row>
    <row r="2071" spans="7:25" x14ac:dyDescent="0.25">
      <c r="G2071" s="369"/>
      <c r="H2071" s="369"/>
      <c r="I2071" s="369"/>
      <c r="J2071" s="369"/>
      <c r="K2071" s="369"/>
      <c r="Y2071" s="369"/>
    </row>
    <row r="2072" spans="7:25" x14ac:dyDescent="0.25">
      <c r="G2072" s="369"/>
      <c r="H2072" s="369"/>
      <c r="I2072" s="369"/>
      <c r="J2072" s="369"/>
      <c r="K2072" s="369"/>
      <c r="Y2072" s="369"/>
    </row>
    <row r="2073" spans="7:25" x14ac:dyDescent="0.25">
      <c r="G2073" s="369"/>
      <c r="H2073" s="369"/>
      <c r="I2073" s="369"/>
      <c r="J2073" s="369"/>
      <c r="K2073" s="369"/>
      <c r="Y2073" s="369"/>
    </row>
    <row r="2074" spans="7:25" x14ac:dyDescent="0.25">
      <c r="G2074" s="369"/>
      <c r="H2074" s="369"/>
      <c r="I2074" s="369"/>
      <c r="J2074" s="369"/>
      <c r="K2074" s="369"/>
      <c r="Y2074" s="369"/>
    </row>
    <row r="2075" spans="7:25" x14ac:dyDescent="0.25">
      <c r="G2075" s="369"/>
      <c r="H2075" s="369"/>
      <c r="I2075" s="369"/>
      <c r="J2075" s="369"/>
      <c r="K2075" s="369"/>
      <c r="Y2075" s="369"/>
    </row>
    <row r="2076" spans="7:25" x14ac:dyDescent="0.25">
      <c r="G2076" s="369"/>
      <c r="H2076" s="369"/>
      <c r="I2076" s="369"/>
      <c r="J2076" s="369"/>
      <c r="K2076" s="369"/>
      <c r="Y2076" s="369"/>
    </row>
    <row r="2077" spans="7:25" x14ac:dyDescent="0.25">
      <c r="G2077" s="369"/>
      <c r="H2077" s="369"/>
      <c r="I2077" s="369"/>
      <c r="J2077" s="369"/>
      <c r="K2077" s="369"/>
      <c r="Y2077" s="369"/>
    </row>
    <row r="2078" spans="7:25" x14ac:dyDescent="0.25">
      <c r="G2078" s="369"/>
      <c r="H2078" s="369"/>
      <c r="I2078" s="369"/>
      <c r="J2078" s="369"/>
      <c r="K2078" s="369"/>
      <c r="Y2078" s="369"/>
    </row>
    <row r="2079" spans="7:25" x14ac:dyDescent="0.25">
      <c r="G2079" s="369"/>
      <c r="H2079" s="369"/>
      <c r="I2079" s="369"/>
      <c r="J2079" s="369"/>
      <c r="K2079" s="369"/>
      <c r="Y2079" s="369"/>
    </row>
    <row r="2080" spans="7:25" x14ac:dyDescent="0.25">
      <c r="G2080" s="369"/>
      <c r="H2080" s="369"/>
      <c r="I2080" s="369"/>
      <c r="J2080" s="369"/>
      <c r="K2080" s="369"/>
      <c r="Y2080" s="369"/>
    </row>
    <row r="2081" spans="7:25" x14ac:dyDescent="0.25">
      <c r="G2081" s="369"/>
      <c r="H2081" s="369"/>
      <c r="I2081" s="369"/>
      <c r="J2081" s="369"/>
      <c r="K2081" s="369"/>
      <c r="Y2081" s="369"/>
    </row>
    <row r="2082" spans="7:25" x14ac:dyDescent="0.25">
      <c r="G2082" s="369"/>
      <c r="H2082" s="369"/>
      <c r="I2082" s="369"/>
      <c r="J2082" s="369"/>
      <c r="K2082" s="369"/>
      <c r="Y2082" s="369"/>
    </row>
    <row r="2083" spans="7:25" x14ac:dyDescent="0.25">
      <c r="G2083" s="369"/>
      <c r="H2083" s="369"/>
      <c r="I2083" s="369"/>
      <c r="J2083" s="369"/>
      <c r="K2083" s="369"/>
      <c r="Y2083" s="369"/>
    </row>
    <row r="2084" spans="7:25" x14ac:dyDescent="0.25">
      <c r="G2084" s="369"/>
      <c r="H2084" s="369"/>
      <c r="I2084" s="369"/>
      <c r="J2084" s="369"/>
      <c r="K2084" s="369"/>
      <c r="Y2084" s="369"/>
    </row>
    <row r="2085" spans="7:25" x14ac:dyDescent="0.25">
      <c r="G2085" s="369"/>
      <c r="H2085" s="369"/>
      <c r="I2085" s="369"/>
      <c r="J2085" s="369"/>
      <c r="K2085" s="369"/>
      <c r="Y2085" s="369"/>
    </row>
    <row r="2086" spans="7:25" x14ac:dyDescent="0.25">
      <c r="G2086" s="369"/>
      <c r="H2086" s="369"/>
      <c r="I2086" s="369"/>
      <c r="J2086" s="369"/>
      <c r="K2086" s="369"/>
      <c r="Y2086" s="369"/>
    </row>
    <row r="2087" spans="7:25" x14ac:dyDescent="0.25">
      <c r="G2087" s="369"/>
      <c r="H2087" s="369"/>
      <c r="I2087" s="369"/>
      <c r="J2087" s="369"/>
      <c r="K2087" s="369"/>
      <c r="Y2087" s="369"/>
    </row>
    <row r="2088" spans="7:25" x14ac:dyDescent="0.25">
      <c r="G2088" s="369"/>
      <c r="H2088" s="369"/>
      <c r="I2088" s="369"/>
      <c r="J2088" s="369"/>
      <c r="K2088" s="369"/>
      <c r="Y2088" s="369"/>
    </row>
    <row r="2089" spans="7:25" x14ac:dyDescent="0.25">
      <c r="G2089" s="369"/>
      <c r="H2089" s="369"/>
      <c r="I2089" s="369"/>
      <c r="J2089" s="369"/>
      <c r="K2089" s="369"/>
      <c r="Y2089" s="369"/>
    </row>
    <row r="2090" spans="7:25" x14ac:dyDescent="0.25">
      <c r="G2090" s="369"/>
      <c r="H2090" s="369"/>
      <c r="I2090" s="369"/>
      <c r="J2090" s="369"/>
      <c r="K2090" s="369"/>
      <c r="Y2090" s="369"/>
    </row>
    <row r="2091" spans="7:25" x14ac:dyDescent="0.25">
      <c r="G2091" s="369"/>
      <c r="H2091" s="369"/>
      <c r="I2091" s="369"/>
      <c r="J2091" s="369"/>
      <c r="K2091" s="369"/>
      <c r="Y2091" s="369"/>
    </row>
    <row r="2092" spans="7:25" x14ac:dyDescent="0.25">
      <c r="G2092" s="369"/>
      <c r="H2092" s="369"/>
      <c r="I2092" s="369"/>
      <c r="J2092" s="369"/>
      <c r="K2092" s="369"/>
      <c r="Y2092" s="369"/>
    </row>
    <row r="2093" spans="7:25" x14ac:dyDescent="0.25">
      <c r="G2093" s="369"/>
      <c r="H2093" s="369"/>
      <c r="I2093" s="369"/>
      <c r="J2093" s="369"/>
      <c r="K2093" s="369"/>
      <c r="Y2093" s="369"/>
    </row>
    <row r="2094" spans="7:25" x14ac:dyDescent="0.25">
      <c r="G2094" s="369"/>
      <c r="H2094" s="369"/>
      <c r="I2094" s="369"/>
      <c r="J2094" s="369"/>
      <c r="K2094" s="369"/>
      <c r="Y2094" s="369"/>
    </row>
    <row r="2095" spans="7:25" x14ac:dyDescent="0.25">
      <c r="G2095" s="369"/>
      <c r="H2095" s="369"/>
      <c r="I2095" s="369"/>
      <c r="J2095" s="369"/>
      <c r="K2095" s="369"/>
      <c r="Y2095" s="369"/>
    </row>
    <row r="2096" spans="7:25" x14ac:dyDescent="0.25">
      <c r="G2096" s="369"/>
      <c r="H2096" s="369"/>
      <c r="I2096" s="369"/>
      <c r="J2096" s="369"/>
      <c r="K2096" s="369"/>
      <c r="Y2096" s="369"/>
    </row>
    <row r="2097" spans="7:25" x14ac:dyDescent="0.25">
      <c r="G2097" s="369"/>
      <c r="H2097" s="369"/>
      <c r="I2097" s="369"/>
      <c r="J2097" s="369"/>
      <c r="K2097" s="369"/>
      <c r="Y2097" s="369"/>
    </row>
    <row r="2098" spans="7:25" x14ac:dyDescent="0.25">
      <c r="G2098" s="369"/>
      <c r="H2098" s="369"/>
      <c r="I2098" s="369"/>
      <c r="J2098" s="369"/>
      <c r="K2098" s="369"/>
      <c r="Y2098" s="369"/>
    </row>
    <row r="2099" spans="7:25" x14ac:dyDescent="0.25">
      <c r="G2099" s="369"/>
      <c r="H2099" s="369"/>
      <c r="I2099" s="369"/>
      <c r="J2099" s="369"/>
      <c r="K2099" s="369"/>
      <c r="Y2099" s="369"/>
    </row>
    <row r="2100" spans="7:25" x14ac:dyDescent="0.25">
      <c r="G2100" s="369"/>
      <c r="H2100" s="369"/>
      <c r="I2100" s="369"/>
      <c r="J2100" s="369"/>
      <c r="K2100" s="369"/>
      <c r="Y2100" s="369"/>
    </row>
    <row r="2101" spans="7:25" x14ac:dyDescent="0.25">
      <c r="G2101" s="369"/>
      <c r="H2101" s="369"/>
      <c r="I2101" s="369"/>
      <c r="J2101" s="369"/>
      <c r="K2101" s="369"/>
      <c r="Y2101" s="369"/>
    </row>
    <row r="2102" spans="7:25" x14ac:dyDescent="0.25">
      <c r="G2102" s="369"/>
      <c r="H2102" s="369"/>
      <c r="I2102" s="369"/>
      <c r="J2102" s="369"/>
      <c r="K2102" s="369"/>
      <c r="Y2102" s="369"/>
    </row>
    <row r="2103" spans="7:25" x14ac:dyDescent="0.25">
      <c r="G2103" s="369"/>
      <c r="H2103" s="369"/>
      <c r="I2103" s="369"/>
      <c r="J2103" s="369"/>
      <c r="K2103" s="369"/>
      <c r="Y2103" s="369"/>
    </row>
    <row r="2104" spans="7:25" x14ac:dyDescent="0.25">
      <c r="G2104" s="369"/>
      <c r="H2104" s="369"/>
      <c r="I2104" s="369"/>
      <c r="J2104" s="369"/>
      <c r="K2104" s="369"/>
      <c r="Y2104" s="369"/>
    </row>
    <row r="2105" spans="7:25" x14ac:dyDescent="0.25">
      <c r="G2105" s="369"/>
      <c r="H2105" s="369"/>
      <c r="I2105" s="369"/>
      <c r="J2105" s="369"/>
      <c r="K2105" s="369"/>
      <c r="Y2105" s="369"/>
    </row>
    <row r="2106" spans="7:25" x14ac:dyDescent="0.25">
      <c r="G2106" s="369"/>
      <c r="H2106" s="369"/>
      <c r="I2106" s="369"/>
      <c r="J2106" s="369"/>
      <c r="K2106" s="369"/>
      <c r="Y2106" s="369"/>
    </row>
    <row r="2107" spans="7:25" x14ac:dyDescent="0.25">
      <c r="G2107" s="369"/>
      <c r="H2107" s="369"/>
      <c r="I2107" s="369"/>
      <c r="J2107" s="369"/>
      <c r="K2107" s="369"/>
      <c r="Y2107" s="369"/>
    </row>
    <row r="2108" spans="7:25" x14ac:dyDescent="0.25">
      <c r="G2108" s="369"/>
      <c r="H2108" s="369"/>
      <c r="I2108" s="369"/>
      <c r="J2108" s="369"/>
      <c r="K2108" s="369"/>
      <c r="Y2108" s="369"/>
    </row>
    <row r="2109" spans="7:25" x14ac:dyDescent="0.25">
      <c r="G2109" s="369"/>
      <c r="H2109" s="369"/>
      <c r="I2109" s="369"/>
      <c r="J2109" s="369"/>
      <c r="K2109" s="369"/>
      <c r="Y2109" s="369"/>
    </row>
    <row r="2110" spans="7:25" x14ac:dyDescent="0.25">
      <c r="G2110" s="369"/>
      <c r="H2110" s="369"/>
      <c r="I2110" s="369"/>
      <c r="J2110" s="369"/>
      <c r="K2110" s="369"/>
      <c r="Y2110" s="369"/>
    </row>
    <row r="2111" spans="7:25" x14ac:dyDescent="0.25">
      <c r="G2111" s="369"/>
      <c r="H2111" s="369"/>
      <c r="I2111" s="369"/>
      <c r="J2111" s="369"/>
      <c r="K2111" s="369"/>
      <c r="Y2111" s="369"/>
    </row>
    <row r="2112" spans="7:25" x14ac:dyDescent="0.25">
      <c r="G2112" s="369"/>
      <c r="H2112" s="369"/>
      <c r="I2112" s="369"/>
      <c r="J2112" s="369"/>
      <c r="K2112" s="369"/>
      <c r="Y2112" s="369"/>
    </row>
    <row r="2113" spans="7:25" x14ac:dyDescent="0.25">
      <c r="G2113" s="369"/>
      <c r="H2113" s="369"/>
      <c r="I2113" s="369"/>
      <c r="J2113" s="369"/>
      <c r="K2113" s="369"/>
      <c r="Y2113" s="369"/>
    </row>
    <row r="2114" spans="7:25" x14ac:dyDescent="0.25">
      <c r="G2114" s="369"/>
      <c r="H2114" s="369"/>
      <c r="I2114" s="369"/>
      <c r="J2114" s="369"/>
      <c r="K2114" s="369"/>
      <c r="Y2114" s="369"/>
    </row>
    <row r="2115" spans="7:25" x14ac:dyDescent="0.25">
      <c r="G2115" s="369"/>
      <c r="H2115" s="369"/>
      <c r="I2115" s="369"/>
      <c r="J2115" s="369"/>
      <c r="K2115" s="369"/>
      <c r="Y2115" s="369"/>
    </row>
    <row r="2116" spans="7:25" x14ac:dyDescent="0.25">
      <c r="G2116" s="369"/>
      <c r="H2116" s="369"/>
      <c r="I2116" s="369"/>
      <c r="J2116" s="369"/>
      <c r="K2116" s="369"/>
      <c r="Y2116" s="369"/>
    </row>
    <row r="2117" spans="7:25" x14ac:dyDescent="0.25">
      <c r="G2117" s="369"/>
      <c r="H2117" s="369"/>
      <c r="I2117" s="369"/>
      <c r="J2117" s="369"/>
      <c r="K2117" s="369"/>
      <c r="Y2117" s="369"/>
    </row>
    <row r="2118" spans="7:25" x14ac:dyDescent="0.25">
      <c r="G2118" s="369"/>
      <c r="H2118" s="369"/>
      <c r="I2118" s="369"/>
      <c r="J2118" s="369"/>
      <c r="K2118" s="369"/>
      <c r="Y2118" s="369"/>
    </row>
    <row r="2119" spans="7:25" x14ac:dyDescent="0.25">
      <c r="G2119" s="369"/>
      <c r="H2119" s="369"/>
      <c r="I2119" s="369"/>
      <c r="J2119" s="369"/>
      <c r="K2119" s="369"/>
      <c r="Y2119" s="369"/>
    </row>
    <row r="2120" spans="7:25" x14ac:dyDescent="0.25">
      <c r="G2120" s="369"/>
      <c r="H2120" s="369"/>
      <c r="I2120" s="369"/>
      <c r="J2120" s="369"/>
      <c r="K2120" s="369"/>
      <c r="Y2120" s="369"/>
    </row>
    <row r="2121" spans="7:25" x14ac:dyDescent="0.25">
      <c r="G2121" s="369"/>
      <c r="H2121" s="369"/>
      <c r="I2121" s="369"/>
      <c r="J2121" s="369"/>
      <c r="K2121" s="369"/>
      <c r="Y2121" s="369"/>
    </row>
    <row r="2122" spans="7:25" x14ac:dyDescent="0.25">
      <c r="G2122" s="369"/>
      <c r="H2122" s="369"/>
      <c r="I2122" s="369"/>
      <c r="J2122" s="369"/>
      <c r="K2122" s="369"/>
      <c r="Y2122" s="369"/>
    </row>
    <row r="2123" spans="7:25" x14ac:dyDescent="0.25">
      <c r="G2123" s="369"/>
      <c r="H2123" s="369"/>
      <c r="I2123" s="369"/>
      <c r="J2123" s="369"/>
      <c r="K2123" s="369"/>
      <c r="Y2123" s="369"/>
    </row>
    <row r="2124" spans="7:25" x14ac:dyDescent="0.25">
      <c r="G2124" s="369"/>
      <c r="H2124" s="369"/>
      <c r="I2124" s="369"/>
      <c r="J2124" s="369"/>
      <c r="K2124" s="369"/>
      <c r="Y2124" s="369"/>
    </row>
    <row r="2125" spans="7:25" x14ac:dyDescent="0.25">
      <c r="G2125" s="369"/>
      <c r="H2125" s="369"/>
      <c r="I2125" s="369"/>
      <c r="J2125" s="369"/>
      <c r="K2125" s="369"/>
      <c r="Y2125" s="369"/>
    </row>
    <row r="2126" spans="7:25" x14ac:dyDescent="0.25">
      <c r="G2126" s="369"/>
      <c r="H2126" s="369"/>
      <c r="I2126" s="369"/>
      <c r="J2126" s="369"/>
      <c r="K2126" s="369"/>
      <c r="Y2126" s="369"/>
    </row>
    <row r="2127" spans="7:25" x14ac:dyDescent="0.25">
      <c r="G2127" s="369"/>
      <c r="H2127" s="369"/>
      <c r="I2127" s="369"/>
      <c r="J2127" s="369"/>
      <c r="K2127" s="369"/>
      <c r="Y2127" s="369"/>
    </row>
    <row r="2128" spans="7:25" x14ac:dyDescent="0.25">
      <c r="G2128" s="369"/>
      <c r="H2128" s="369"/>
      <c r="I2128" s="369"/>
      <c r="J2128" s="369"/>
      <c r="K2128" s="369"/>
      <c r="Y2128" s="369"/>
    </row>
    <row r="2129" spans="7:25" x14ac:dyDescent="0.25">
      <c r="G2129" s="369"/>
      <c r="H2129" s="369"/>
      <c r="I2129" s="369"/>
      <c r="J2129" s="369"/>
      <c r="K2129" s="369"/>
      <c r="Y2129" s="369"/>
    </row>
    <row r="2130" spans="7:25" x14ac:dyDescent="0.25">
      <c r="G2130" s="369"/>
      <c r="H2130" s="369"/>
      <c r="I2130" s="369"/>
      <c r="J2130" s="369"/>
      <c r="K2130" s="369"/>
      <c r="Y2130" s="369"/>
    </row>
    <row r="2131" spans="7:25" x14ac:dyDescent="0.25">
      <c r="G2131" s="369"/>
      <c r="H2131" s="369"/>
      <c r="I2131" s="369"/>
      <c r="J2131" s="369"/>
      <c r="K2131" s="369"/>
      <c r="Y2131" s="369"/>
    </row>
    <row r="2132" spans="7:25" x14ac:dyDescent="0.25">
      <c r="G2132" s="369"/>
      <c r="H2132" s="369"/>
      <c r="I2132" s="369"/>
      <c r="J2132" s="369"/>
      <c r="K2132" s="369"/>
      <c r="Y2132" s="369"/>
    </row>
    <row r="2133" spans="7:25" x14ac:dyDescent="0.25">
      <c r="G2133" s="369"/>
      <c r="H2133" s="369"/>
      <c r="I2133" s="369"/>
      <c r="J2133" s="369"/>
      <c r="K2133" s="369"/>
      <c r="Y2133" s="369"/>
    </row>
    <row r="2134" spans="7:25" x14ac:dyDescent="0.25">
      <c r="G2134" s="369"/>
      <c r="H2134" s="369"/>
      <c r="I2134" s="369"/>
      <c r="J2134" s="369"/>
      <c r="K2134" s="369"/>
      <c r="Y2134" s="369"/>
    </row>
    <row r="2135" spans="7:25" x14ac:dyDescent="0.25">
      <c r="G2135" s="369"/>
      <c r="H2135" s="369"/>
      <c r="I2135" s="369"/>
      <c r="J2135" s="369"/>
      <c r="K2135" s="369"/>
      <c r="Y2135" s="369"/>
    </row>
    <row r="2136" spans="7:25" x14ac:dyDescent="0.25">
      <c r="G2136" s="369"/>
      <c r="H2136" s="369"/>
      <c r="I2136" s="369"/>
      <c r="J2136" s="369"/>
      <c r="K2136" s="369"/>
      <c r="Y2136" s="369"/>
    </row>
    <row r="2137" spans="7:25" x14ac:dyDescent="0.25">
      <c r="G2137" s="369"/>
      <c r="H2137" s="369"/>
      <c r="I2137" s="369"/>
      <c r="J2137" s="369"/>
      <c r="K2137" s="369"/>
      <c r="Y2137" s="369"/>
    </row>
    <row r="2138" spans="7:25" x14ac:dyDescent="0.25">
      <c r="G2138" s="369"/>
      <c r="H2138" s="369"/>
      <c r="I2138" s="369"/>
      <c r="J2138" s="369"/>
      <c r="K2138" s="369"/>
      <c r="Y2138" s="369"/>
    </row>
    <row r="2139" spans="7:25" x14ac:dyDescent="0.25">
      <c r="G2139" s="369"/>
      <c r="H2139" s="369"/>
      <c r="I2139" s="369"/>
      <c r="J2139" s="369"/>
      <c r="K2139" s="369"/>
      <c r="Y2139" s="369"/>
    </row>
    <row r="2140" spans="7:25" x14ac:dyDescent="0.25">
      <c r="G2140" s="369"/>
      <c r="H2140" s="369"/>
      <c r="I2140" s="369"/>
      <c r="J2140" s="369"/>
      <c r="K2140" s="369"/>
      <c r="Y2140" s="369"/>
    </row>
    <row r="2141" spans="7:25" x14ac:dyDescent="0.25">
      <c r="G2141" s="369"/>
      <c r="H2141" s="369"/>
      <c r="I2141" s="369"/>
      <c r="J2141" s="369"/>
      <c r="K2141" s="369"/>
      <c r="Y2141" s="369"/>
    </row>
    <row r="2142" spans="7:25" x14ac:dyDescent="0.25">
      <c r="G2142" s="369"/>
      <c r="H2142" s="369"/>
      <c r="I2142" s="369"/>
      <c r="J2142" s="369"/>
      <c r="K2142" s="369"/>
      <c r="Y2142" s="369"/>
    </row>
    <row r="2143" spans="7:25" x14ac:dyDescent="0.25">
      <c r="G2143" s="369"/>
      <c r="H2143" s="369"/>
      <c r="I2143" s="369"/>
      <c r="J2143" s="369"/>
      <c r="K2143" s="369"/>
      <c r="Y2143" s="369"/>
    </row>
    <row r="2144" spans="7:25" x14ac:dyDescent="0.25">
      <c r="G2144" s="369"/>
      <c r="H2144" s="369"/>
      <c r="I2144" s="369"/>
      <c r="J2144" s="369"/>
      <c r="K2144" s="369"/>
      <c r="Y2144" s="369"/>
    </row>
    <row r="2145" spans="7:25" x14ac:dyDescent="0.25">
      <c r="G2145" s="369"/>
      <c r="H2145" s="369"/>
      <c r="I2145" s="369"/>
      <c r="J2145" s="369"/>
      <c r="K2145" s="369"/>
      <c r="Y2145" s="369"/>
    </row>
    <row r="2146" spans="7:25" x14ac:dyDescent="0.25">
      <c r="G2146" s="369"/>
      <c r="H2146" s="369"/>
      <c r="I2146" s="369"/>
      <c r="J2146" s="369"/>
      <c r="K2146" s="369"/>
      <c r="Y2146" s="369"/>
    </row>
    <row r="2147" spans="7:25" x14ac:dyDescent="0.25">
      <c r="G2147" s="369"/>
      <c r="H2147" s="369"/>
      <c r="I2147" s="369"/>
      <c r="J2147" s="369"/>
      <c r="K2147" s="369"/>
      <c r="Y2147" s="369"/>
    </row>
    <row r="2148" spans="7:25" x14ac:dyDescent="0.25">
      <c r="G2148" s="369"/>
      <c r="H2148" s="369"/>
      <c r="I2148" s="369"/>
      <c r="J2148" s="369"/>
      <c r="K2148" s="369"/>
      <c r="Y2148" s="369"/>
    </row>
    <row r="2149" spans="7:25" x14ac:dyDescent="0.25">
      <c r="G2149" s="369"/>
      <c r="H2149" s="369"/>
      <c r="I2149" s="369"/>
      <c r="J2149" s="369"/>
      <c r="K2149" s="369"/>
      <c r="Y2149" s="369"/>
    </row>
    <row r="2150" spans="7:25" x14ac:dyDescent="0.25">
      <c r="G2150" s="369"/>
      <c r="H2150" s="369"/>
      <c r="I2150" s="369"/>
      <c r="J2150" s="369"/>
      <c r="K2150" s="369"/>
      <c r="Y2150" s="369"/>
    </row>
    <row r="2151" spans="7:25" x14ac:dyDescent="0.25">
      <c r="G2151" s="369"/>
      <c r="H2151" s="369"/>
      <c r="I2151" s="369"/>
      <c r="J2151" s="369"/>
      <c r="K2151" s="369"/>
      <c r="Y2151" s="369"/>
    </row>
    <row r="2152" spans="7:25" x14ac:dyDescent="0.25">
      <c r="G2152" s="369"/>
      <c r="H2152" s="369"/>
      <c r="I2152" s="369"/>
      <c r="J2152" s="369"/>
      <c r="K2152" s="369"/>
      <c r="Y2152" s="369"/>
    </row>
    <row r="2153" spans="7:25" x14ac:dyDescent="0.25">
      <c r="G2153" s="369"/>
      <c r="H2153" s="369"/>
      <c r="I2153" s="369"/>
      <c r="J2153" s="369"/>
      <c r="K2153" s="369"/>
      <c r="Y2153" s="369"/>
    </row>
    <row r="2154" spans="7:25" x14ac:dyDescent="0.25">
      <c r="G2154" s="369"/>
      <c r="H2154" s="369"/>
      <c r="I2154" s="369"/>
      <c r="J2154" s="369"/>
      <c r="K2154" s="369"/>
      <c r="Y2154" s="369"/>
    </row>
    <row r="2155" spans="7:25" x14ac:dyDescent="0.25">
      <c r="G2155" s="369"/>
      <c r="H2155" s="369"/>
      <c r="I2155" s="369"/>
      <c r="J2155" s="369"/>
      <c r="K2155" s="369"/>
      <c r="Y2155" s="369"/>
    </row>
    <row r="2156" spans="7:25" x14ac:dyDescent="0.25">
      <c r="G2156" s="369"/>
      <c r="H2156" s="369"/>
      <c r="I2156" s="369"/>
      <c r="J2156" s="369"/>
      <c r="K2156" s="369"/>
      <c r="Y2156" s="369"/>
    </row>
    <row r="2157" spans="7:25" x14ac:dyDescent="0.25">
      <c r="G2157" s="369"/>
      <c r="H2157" s="369"/>
      <c r="I2157" s="369"/>
      <c r="J2157" s="369"/>
      <c r="K2157" s="369"/>
      <c r="Y2157" s="369"/>
    </row>
    <row r="2158" spans="7:25" x14ac:dyDescent="0.25">
      <c r="G2158" s="369"/>
      <c r="H2158" s="369"/>
      <c r="I2158" s="369"/>
      <c r="J2158" s="369"/>
      <c r="K2158" s="369"/>
      <c r="Y2158" s="369"/>
    </row>
    <row r="2159" spans="7:25" x14ac:dyDescent="0.25">
      <c r="G2159" s="369"/>
      <c r="H2159" s="369"/>
      <c r="I2159" s="369"/>
      <c r="J2159" s="369"/>
      <c r="K2159" s="369"/>
      <c r="Y2159" s="369"/>
    </row>
    <row r="2160" spans="7:25" x14ac:dyDescent="0.25">
      <c r="G2160" s="369"/>
      <c r="H2160" s="369"/>
      <c r="I2160" s="369"/>
      <c r="J2160" s="369"/>
      <c r="K2160" s="369"/>
      <c r="Y2160" s="369"/>
    </row>
    <row r="2161" spans="7:25" x14ac:dyDescent="0.25">
      <c r="G2161" s="369"/>
      <c r="H2161" s="369"/>
      <c r="I2161" s="369"/>
      <c r="J2161" s="369"/>
      <c r="K2161" s="369"/>
      <c r="Y2161" s="369"/>
    </row>
    <row r="2162" spans="7:25" x14ac:dyDescent="0.25">
      <c r="G2162" s="369"/>
      <c r="H2162" s="369"/>
      <c r="I2162" s="369"/>
      <c r="J2162" s="369"/>
      <c r="K2162" s="369"/>
      <c r="Y2162" s="369"/>
    </row>
    <row r="2163" spans="7:25" x14ac:dyDescent="0.25">
      <c r="G2163" s="369"/>
      <c r="H2163" s="369"/>
      <c r="I2163" s="369"/>
      <c r="J2163" s="369"/>
      <c r="K2163" s="369"/>
      <c r="Y2163" s="369"/>
    </row>
    <row r="2164" spans="7:25" x14ac:dyDescent="0.25">
      <c r="G2164" s="369"/>
      <c r="H2164" s="369"/>
      <c r="I2164" s="369"/>
      <c r="J2164" s="369"/>
      <c r="K2164" s="369"/>
      <c r="Y2164" s="369"/>
    </row>
    <row r="2165" spans="7:25" x14ac:dyDescent="0.25">
      <c r="G2165" s="369"/>
      <c r="H2165" s="369"/>
      <c r="I2165" s="369"/>
      <c r="J2165" s="369"/>
      <c r="K2165" s="369"/>
      <c r="Y2165" s="369"/>
    </row>
    <row r="2166" spans="7:25" x14ac:dyDescent="0.25">
      <c r="G2166" s="369"/>
      <c r="H2166" s="369"/>
      <c r="I2166" s="369"/>
      <c r="J2166" s="369"/>
      <c r="K2166" s="369"/>
      <c r="Y2166" s="369"/>
    </row>
    <row r="2167" spans="7:25" x14ac:dyDescent="0.25">
      <c r="G2167" s="369"/>
      <c r="H2167" s="369"/>
      <c r="I2167" s="369"/>
      <c r="J2167" s="369"/>
      <c r="K2167" s="369"/>
      <c r="Y2167" s="369"/>
    </row>
    <row r="2168" spans="7:25" x14ac:dyDescent="0.25">
      <c r="G2168" s="369"/>
      <c r="H2168" s="369"/>
      <c r="I2168" s="369"/>
      <c r="J2168" s="369"/>
      <c r="K2168" s="369"/>
      <c r="Y2168" s="369"/>
    </row>
    <row r="2169" spans="7:25" x14ac:dyDescent="0.25">
      <c r="G2169" s="369"/>
      <c r="H2169" s="369"/>
      <c r="I2169" s="369"/>
      <c r="J2169" s="369"/>
      <c r="K2169" s="369"/>
      <c r="Y2169" s="369"/>
    </row>
    <row r="2170" spans="7:25" x14ac:dyDescent="0.25">
      <c r="G2170" s="369"/>
      <c r="H2170" s="369"/>
      <c r="I2170" s="369"/>
      <c r="J2170" s="369"/>
      <c r="K2170" s="369"/>
      <c r="Y2170" s="369"/>
    </row>
    <row r="2171" spans="7:25" x14ac:dyDescent="0.25">
      <c r="G2171" s="369"/>
      <c r="H2171" s="369"/>
      <c r="I2171" s="369"/>
      <c r="J2171" s="369"/>
      <c r="K2171" s="369"/>
      <c r="Y2171" s="369"/>
    </row>
    <row r="2172" spans="7:25" x14ac:dyDescent="0.25">
      <c r="G2172" s="369"/>
      <c r="H2172" s="369"/>
      <c r="I2172" s="369"/>
      <c r="J2172" s="369"/>
      <c r="K2172" s="369"/>
      <c r="Y2172" s="369"/>
    </row>
    <row r="2173" spans="7:25" x14ac:dyDescent="0.25">
      <c r="G2173" s="369"/>
      <c r="H2173" s="369"/>
      <c r="I2173" s="369"/>
      <c r="J2173" s="369"/>
      <c r="K2173" s="369"/>
      <c r="Y2173" s="369"/>
    </row>
    <row r="2174" spans="7:25" x14ac:dyDescent="0.25">
      <c r="G2174" s="369"/>
      <c r="H2174" s="369"/>
      <c r="I2174" s="369"/>
      <c r="J2174" s="369"/>
      <c r="K2174" s="369"/>
      <c r="Y2174" s="369"/>
    </row>
    <row r="2175" spans="7:25" x14ac:dyDescent="0.25">
      <c r="G2175" s="369"/>
      <c r="H2175" s="369"/>
      <c r="I2175" s="369"/>
      <c r="J2175" s="369"/>
      <c r="K2175" s="369"/>
      <c r="Y2175" s="369"/>
    </row>
    <row r="2176" spans="7:25" x14ac:dyDescent="0.25">
      <c r="G2176" s="369"/>
      <c r="H2176" s="369"/>
      <c r="I2176" s="369"/>
      <c r="J2176" s="369"/>
      <c r="K2176" s="369"/>
      <c r="Y2176" s="369"/>
    </row>
    <row r="2177" spans="7:25" x14ac:dyDescent="0.25">
      <c r="G2177" s="369"/>
      <c r="H2177" s="369"/>
      <c r="I2177" s="369"/>
      <c r="J2177" s="369"/>
      <c r="K2177" s="369"/>
      <c r="Y2177" s="369"/>
    </row>
    <row r="2178" spans="7:25" x14ac:dyDescent="0.25">
      <c r="G2178" s="369"/>
      <c r="H2178" s="369"/>
      <c r="I2178" s="369"/>
      <c r="J2178" s="369"/>
      <c r="K2178" s="369"/>
      <c r="Y2178" s="369"/>
    </row>
    <row r="2179" spans="7:25" x14ac:dyDescent="0.25">
      <c r="G2179" s="369"/>
      <c r="H2179" s="369"/>
      <c r="I2179" s="369"/>
      <c r="J2179" s="369"/>
      <c r="K2179" s="369"/>
      <c r="Y2179" s="369"/>
    </row>
    <row r="2180" spans="7:25" x14ac:dyDescent="0.25">
      <c r="G2180" s="369"/>
      <c r="H2180" s="369"/>
      <c r="I2180" s="369"/>
      <c r="J2180" s="369"/>
      <c r="K2180" s="369"/>
      <c r="Y2180" s="369"/>
    </row>
    <row r="2181" spans="7:25" x14ac:dyDescent="0.25">
      <c r="G2181" s="369"/>
      <c r="H2181" s="369"/>
      <c r="I2181" s="369"/>
      <c r="J2181" s="369"/>
      <c r="K2181" s="369"/>
      <c r="Y2181" s="369"/>
    </row>
    <row r="2182" spans="7:25" x14ac:dyDescent="0.25">
      <c r="G2182" s="369"/>
      <c r="H2182" s="369"/>
      <c r="I2182" s="369"/>
      <c r="J2182" s="369"/>
      <c r="K2182" s="369"/>
      <c r="Y2182" s="369"/>
    </row>
    <row r="2183" spans="7:25" x14ac:dyDescent="0.25">
      <c r="G2183" s="369"/>
      <c r="H2183" s="369"/>
      <c r="I2183" s="369"/>
      <c r="J2183" s="369"/>
      <c r="K2183" s="369"/>
      <c r="Y2183" s="369"/>
    </row>
    <row r="2184" spans="7:25" x14ac:dyDescent="0.25">
      <c r="G2184" s="369"/>
      <c r="H2184" s="369"/>
      <c r="I2184" s="369"/>
      <c r="J2184" s="369"/>
      <c r="K2184" s="369"/>
      <c r="Y2184" s="369"/>
    </row>
    <row r="2185" spans="7:25" x14ac:dyDescent="0.25">
      <c r="G2185" s="369"/>
      <c r="H2185" s="369"/>
      <c r="I2185" s="369"/>
      <c r="J2185" s="369"/>
      <c r="K2185" s="369"/>
      <c r="Y2185" s="369"/>
    </row>
    <row r="2186" spans="7:25" x14ac:dyDescent="0.25">
      <c r="G2186" s="369"/>
      <c r="H2186" s="369"/>
      <c r="I2186" s="369"/>
      <c r="J2186" s="369"/>
      <c r="K2186" s="369"/>
      <c r="Y2186" s="369"/>
    </row>
    <row r="2187" spans="7:25" x14ac:dyDescent="0.25">
      <c r="G2187" s="369"/>
      <c r="H2187" s="369"/>
      <c r="I2187" s="369"/>
      <c r="J2187" s="369"/>
      <c r="K2187" s="369"/>
      <c r="Y2187" s="369"/>
    </row>
    <row r="2188" spans="7:25" x14ac:dyDescent="0.25">
      <c r="G2188" s="369"/>
      <c r="H2188" s="369"/>
      <c r="I2188" s="369"/>
      <c r="J2188" s="369"/>
      <c r="K2188" s="369"/>
      <c r="Y2188" s="369"/>
    </row>
    <row r="2189" spans="7:25" x14ac:dyDescent="0.25">
      <c r="G2189" s="369"/>
      <c r="H2189" s="369"/>
      <c r="I2189" s="369"/>
      <c r="J2189" s="369"/>
      <c r="K2189" s="369"/>
      <c r="Y2189" s="369"/>
    </row>
    <row r="2190" spans="7:25" x14ac:dyDescent="0.25">
      <c r="G2190" s="369"/>
      <c r="H2190" s="369"/>
      <c r="I2190" s="369"/>
      <c r="J2190" s="369"/>
      <c r="K2190" s="369"/>
      <c r="Y2190" s="369"/>
    </row>
    <row r="2191" spans="7:25" x14ac:dyDescent="0.25">
      <c r="G2191" s="369"/>
      <c r="H2191" s="369"/>
      <c r="I2191" s="369"/>
      <c r="J2191" s="369"/>
      <c r="K2191" s="369"/>
      <c r="Y2191" s="369"/>
    </row>
    <row r="2192" spans="7:25" x14ac:dyDescent="0.25">
      <c r="G2192" s="369"/>
      <c r="H2192" s="369"/>
      <c r="I2192" s="369"/>
      <c r="J2192" s="369"/>
      <c r="K2192" s="369"/>
      <c r="Y2192" s="369"/>
    </row>
    <row r="2193" spans="7:25" x14ac:dyDescent="0.25">
      <c r="G2193" s="369"/>
      <c r="H2193" s="369"/>
      <c r="I2193" s="369"/>
      <c r="J2193" s="369"/>
      <c r="K2193" s="369"/>
      <c r="Y2193" s="369"/>
    </row>
    <row r="2194" spans="7:25" x14ac:dyDescent="0.25">
      <c r="G2194" s="369"/>
      <c r="H2194" s="369"/>
      <c r="I2194" s="369"/>
      <c r="J2194" s="369"/>
      <c r="K2194" s="369"/>
      <c r="Y2194" s="369"/>
    </row>
    <row r="2195" spans="7:25" x14ac:dyDescent="0.25">
      <c r="G2195" s="369"/>
      <c r="H2195" s="369"/>
      <c r="I2195" s="369"/>
      <c r="J2195" s="369"/>
      <c r="K2195" s="369"/>
      <c r="Y2195" s="369"/>
    </row>
    <row r="2196" spans="7:25" x14ac:dyDescent="0.25">
      <c r="G2196" s="369"/>
      <c r="H2196" s="369"/>
      <c r="I2196" s="369"/>
      <c r="J2196" s="369"/>
      <c r="K2196" s="369"/>
      <c r="Y2196" s="369"/>
    </row>
    <row r="2197" spans="7:25" x14ac:dyDescent="0.25">
      <c r="G2197" s="369"/>
      <c r="H2197" s="369"/>
      <c r="I2197" s="369"/>
      <c r="J2197" s="369"/>
      <c r="K2197" s="369"/>
      <c r="Y2197" s="369"/>
    </row>
    <row r="2198" spans="7:25" x14ac:dyDescent="0.25">
      <c r="G2198" s="369"/>
      <c r="H2198" s="369"/>
      <c r="I2198" s="369"/>
      <c r="J2198" s="369"/>
      <c r="K2198" s="369"/>
      <c r="Y2198" s="369"/>
    </row>
    <row r="2199" spans="7:25" x14ac:dyDescent="0.25">
      <c r="G2199" s="369"/>
      <c r="H2199" s="369"/>
      <c r="I2199" s="369"/>
      <c r="J2199" s="369"/>
      <c r="K2199" s="369"/>
      <c r="Y2199" s="369"/>
    </row>
    <row r="2200" spans="7:25" x14ac:dyDescent="0.25">
      <c r="G2200" s="369"/>
      <c r="H2200" s="369"/>
      <c r="I2200" s="369"/>
      <c r="J2200" s="369"/>
      <c r="K2200" s="369"/>
      <c r="Y2200" s="369"/>
    </row>
    <row r="2201" spans="7:25" x14ac:dyDescent="0.25">
      <c r="G2201" s="369"/>
      <c r="H2201" s="369"/>
      <c r="I2201" s="369"/>
      <c r="J2201" s="369"/>
      <c r="K2201" s="369"/>
      <c r="Y2201" s="369"/>
    </row>
    <row r="2202" spans="7:25" x14ac:dyDescent="0.25">
      <c r="G2202" s="369"/>
      <c r="H2202" s="369"/>
      <c r="I2202" s="369"/>
      <c r="J2202" s="369"/>
      <c r="K2202" s="369"/>
      <c r="Y2202" s="369"/>
    </row>
    <row r="2203" spans="7:25" x14ac:dyDescent="0.25">
      <c r="G2203" s="369"/>
      <c r="H2203" s="369"/>
      <c r="I2203" s="369"/>
      <c r="J2203" s="369"/>
      <c r="K2203" s="369"/>
      <c r="Y2203" s="369"/>
    </row>
    <row r="2204" spans="7:25" x14ac:dyDescent="0.25">
      <c r="G2204" s="369"/>
      <c r="H2204" s="369"/>
      <c r="I2204" s="369"/>
      <c r="J2204" s="369"/>
      <c r="K2204" s="369"/>
      <c r="Y2204" s="369"/>
    </row>
    <row r="2205" spans="7:25" x14ac:dyDescent="0.25">
      <c r="G2205" s="369"/>
      <c r="H2205" s="369"/>
      <c r="I2205" s="369"/>
      <c r="J2205" s="369"/>
      <c r="K2205" s="369"/>
      <c r="Y2205" s="369"/>
    </row>
    <row r="2206" spans="7:25" x14ac:dyDescent="0.25">
      <c r="G2206" s="369"/>
      <c r="H2206" s="369"/>
      <c r="I2206" s="369"/>
      <c r="J2206" s="369"/>
      <c r="K2206" s="369"/>
      <c r="Y2206" s="369"/>
    </row>
    <row r="2207" spans="7:25" x14ac:dyDescent="0.25">
      <c r="G2207" s="369"/>
      <c r="H2207" s="369"/>
      <c r="I2207" s="369"/>
      <c r="J2207" s="369"/>
      <c r="K2207" s="369"/>
      <c r="Y2207" s="369"/>
    </row>
    <row r="2208" spans="7:25" x14ac:dyDescent="0.25">
      <c r="G2208" s="369"/>
      <c r="H2208" s="369"/>
      <c r="I2208" s="369"/>
      <c r="J2208" s="369"/>
      <c r="K2208" s="369"/>
      <c r="Y2208" s="369"/>
    </row>
    <row r="2209" spans="7:25" x14ac:dyDescent="0.25">
      <c r="G2209" s="369"/>
      <c r="H2209" s="369"/>
      <c r="I2209" s="369"/>
      <c r="J2209" s="369"/>
      <c r="K2209" s="369"/>
      <c r="Y2209" s="369"/>
    </row>
    <row r="2210" spans="7:25" x14ac:dyDescent="0.25">
      <c r="G2210" s="369"/>
      <c r="H2210" s="369"/>
      <c r="I2210" s="369"/>
      <c r="J2210" s="369"/>
      <c r="K2210" s="369"/>
      <c r="Y2210" s="369"/>
    </row>
    <row r="2211" spans="7:25" x14ac:dyDescent="0.25">
      <c r="G2211" s="369"/>
      <c r="H2211" s="369"/>
      <c r="I2211" s="369"/>
      <c r="J2211" s="369"/>
      <c r="K2211" s="369"/>
      <c r="Y2211" s="369"/>
    </row>
    <row r="2212" spans="7:25" x14ac:dyDescent="0.25">
      <c r="G2212" s="369"/>
      <c r="H2212" s="369"/>
      <c r="I2212" s="369"/>
      <c r="J2212" s="369"/>
      <c r="K2212" s="369"/>
      <c r="Y2212" s="369"/>
    </row>
    <row r="2213" spans="7:25" x14ac:dyDescent="0.25">
      <c r="G2213" s="369"/>
      <c r="H2213" s="369"/>
      <c r="I2213" s="369"/>
      <c r="J2213" s="369"/>
      <c r="K2213" s="369"/>
      <c r="Y2213" s="369"/>
    </row>
    <row r="2214" spans="7:25" x14ac:dyDescent="0.25">
      <c r="G2214" s="369"/>
      <c r="H2214" s="369"/>
      <c r="I2214" s="369"/>
      <c r="J2214" s="369"/>
      <c r="K2214" s="369"/>
      <c r="Y2214" s="369"/>
    </row>
    <row r="2215" spans="7:25" x14ac:dyDescent="0.25">
      <c r="G2215" s="369"/>
      <c r="H2215" s="369"/>
      <c r="I2215" s="369"/>
      <c r="J2215" s="369"/>
      <c r="K2215" s="369"/>
      <c r="Y2215" s="369"/>
    </row>
    <row r="2216" spans="7:25" x14ac:dyDescent="0.25">
      <c r="G2216" s="369"/>
      <c r="H2216" s="369"/>
      <c r="I2216" s="369"/>
      <c r="J2216" s="369"/>
      <c r="K2216" s="369"/>
      <c r="Y2216" s="369"/>
    </row>
    <row r="2217" spans="7:25" x14ac:dyDescent="0.25">
      <c r="G2217" s="369"/>
      <c r="H2217" s="369"/>
      <c r="I2217" s="369"/>
      <c r="J2217" s="369"/>
      <c r="K2217" s="369"/>
      <c r="Y2217" s="369"/>
    </row>
    <row r="2218" spans="7:25" x14ac:dyDescent="0.25">
      <c r="G2218" s="369"/>
      <c r="H2218" s="369"/>
      <c r="I2218" s="369"/>
      <c r="J2218" s="369"/>
      <c r="K2218" s="369"/>
      <c r="Y2218" s="369"/>
    </row>
    <row r="2219" spans="7:25" x14ac:dyDescent="0.25">
      <c r="G2219" s="369"/>
      <c r="H2219" s="369"/>
      <c r="I2219" s="369"/>
      <c r="J2219" s="369"/>
      <c r="K2219" s="369"/>
      <c r="Y2219" s="369"/>
    </row>
    <row r="2220" spans="7:25" x14ac:dyDescent="0.25">
      <c r="G2220" s="369"/>
      <c r="H2220" s="369"/>
      <c r="I2220" s="369"/>
      <c r="J2220" s="369"/>
      <c r="K2220" s="369"/>
      <c r="Y2220" s="369"/>
    </row>
    <row r="2221" spans="7:25" x14ac:dyDescent="0.25">
      <c r="G2221" s="369"/>
      <c r="H2221" s="369"/>
      <c r="I2221" s="369"/>
      <c r="J2221" s="369"/>
      <c r="K2221" s="369"/>
      <c r="Y2221" s="369"/>
    </row>
    <row r="2222" spans="7:25" x14ac:dyDescent="0.25">
      <c r="G2222" s="369"/>
      <c r="H2222" s="369"/>
      <c r="I2222" s="369"/>
      <c r="J2222" s="369"/>
      <c r="K2222" s="369"/>
      <c r="Y2222" s="369"/>
    </row>
    <row r="2223" spans="7:25" x14ac:dyDescent="0.25">
      <c r="G2223" s="369"/>
      <c r="H2223" s="369"/>
      <c r="I2223" s="369"/>
      <c r="J2223" s="369"/>
      <c r="K2223" s="369"/>
      <c r="Y2223" s="369"/>
    </row>
    <row r="2224" spans="7:25" x14ac:dyDescent="0.25">
      <c r="G2224" s="369"/>
      <c r="H2224" s="369"/>
      <c r="I2224" s="369"/>
      <c r="J2224" s="369"/>
      <c r="K2224" s="369"/>
      <c r="Y2224" s="369"/>
    </row>
    <row r="2225" spans="7:25" x14ac:dyDescent="0.25">
      <c r="G2225" s="369"/>
      <c r="H2225" s="369"/>
      <c r="I2225" s="369"/>
      <c r="J2225" s="369"/>
      <c r="K2225" s="369"/>
      <c r="Y2225" s="369"/>
    </row>
    <row r="2226" spans="7:25" x14ac:dyDescent="0.25">
      <c r="G2226" s="369"/>
      <c r="H2226" s="369"/>
      <c r="I2226" s="369"/>
      <c r="J2226" s="369"/>
      <c r="K2226" s="369"/>
      <c r="Y2226" s="369"/>
    </row>
    <row r="2227" spans="7:25" x14ac:dyDescent="0.25">
      <c r="G2227" s="369"/>
      <c r="H2227" s="369"/>
      <c r="I2227" s="369"/>
      <c r="J2227" s="369"/>
      <c r="K2227" s="369"/>
      <c r="Y2227" s="369"/>
    </row>
    <row r="2228" spans="7:25" x14ac:dyDescent="0.25">
      <c r="G2228" s="369"/>
      <c r="H2228" s="369"/>
      <c r="I2228" s="369"/>
      <c r="J2228" s="369"/>
      <c r="K2228" s="369"/>
      <c r="Y2228" s="369"/>
    </row>
    <row r="2229" spans="7:25" x14ac:dyDescent="0.25">
      <c r="G2229" s="369"/>
      <c r="H2229" s="369"/>
      <c r="I2229" s="369"/>
      <c r="J2229" s="369"/>
      <c r="K2229" s="369"/>
      <c r="Y2229" s="369"/>
    </row>
    <row r="2230" spans="7:25" x14ac:dyDescent="0.25">
      <c r="G2230" s="369"/>
      <c r="H2230" s="369"/>
      <c r="I2230" s="369"/>
      <c r="J2230" s="369"/>
      <c r="K2230" s="369"/>
      <c r="Y2230" s="369"/>
    </row>
    <row r="2231" spans="7:25" x14ac:dyDescent="0.25">
      <c r="G2231" s="369"/>
      <c r="H2231" s="369"/>
      <c r="I2231" s="369"/>
      <c r="J2231" s="369"/>
      <c r="K2231" s="369"/>
      <c r="Y2231" s="369"/>
    </row>
    <row r="2232" spans="7:25" x14ac:dyDescent="0.25">
      <c r="G2232" s="369"/>
      <c r="H2232" s="369"/>
      <c r="I2232" s="369"/>
      <c r="J2232" s="369"/>
      <c r="K2232" s="369"/>
      <c r="Y2232" s="369"/>
    </row>
    <row r="2233" spans="7:25" x14ac:dyDescent="0.25">
      <c r="G2233" s="369"/>
      <c r="H2233" s="369"/>
      <c r="I2233" s="369"/>
      <c r="J2233" s="369"/>
      <c r="K2233" s="369"/>
      <c r="Y2233" s="369"/>
    </row>
    <row r="2234" spans="7:25" x14ac:dyDescent="0.25">
      <c r="G2234" s="369"/>
      <c r="H2234" s="369"/>
      <c r="I2234" s="369"/>
      <c r="J2234" s="369"/>
      <c r="K2234" s="369"/>
      <c r="Y2234" s="369"/>
    </row>
    <row r="2235" spans="7:25" x14ac:dyDescent="0.25">
      <c r="G2235" s="369"/>
      <c r="H2235" s="369"/>
      <c r="I2235" s="369"/>
      <c r="J2235" s="369"/>
      <c r="K2235" s="369"/>
      <c r="Y2235" s="369"/>
    </row>
    <row r="2236" spans="7:25" x14ac:dyDescent="0.25">
      <c r="G2236" s="369"/>
      <c r="H2236" s="369"/>
      <c r="I2236" s="369"/>
      <c r="J2236" s="369"/>
      <c r="K2236" s="369"/>
      <c r="Y2236" s="369"/>
    </row>
    <row r="2237" spans="7:25" x14ac:dyDescent="0.25">
      <c r="G2237" s="369"/>
      <c r="H2237" s="369"/>
      <c r="I2237" s="369"/>
      <c r="J2237" s="369"/>
      <c r="K2237" s="369"/>
      <c r="Y2237" s="369"/>
    </row>
    <row r="2238" spans="7:25" x14ac:dyDescent="0.25">
      <c r="G2238" s="369"/>
      <c r="H2238" s="369"/>
      <c r="I2238" s="369"/>
      <c r="J2238" s="369"/>
      <c r="K2238" s="369"/>
      <c r="Y2238" s="369"/>
    </row>
    <row r="2239" spans="7:25" x14ac:dyDescent="0.25">
      <c r="G2239" s="369"/>
      <c r="H2239" s="369"/>
      <c r="I2239" s="369"/>
      <c r="J2239" s="369"/>
      <c r="K2239" s="369"/>
      <c r="Y2239" s="369"/>
    </row>
    <row r="2240" spans="7:25" x14ac:dyDescent="0.25">
      <c r="G2240" s="369"/>
      <c r="H2240" s="369"/>
      <c r="I2240" s="369"/>
      <c r="J2240" s="369"/>
      <c r="K2240" s="369"/>
      <c r="Y2240" s="369"/>
    </row>
    <row r="2241" spans="7:25" x14ac:dyDescent="0.25">
      <c r="G2241" s="369"/>
      <c r="H2241" s="369"/>
      <c r="I2241" s="369"/>
      <c r="J2241" s="369"/>
      <c r="K2241" s="369"/>
      <c r="Y2241" s="369"/>
    </row>
    <row r="2242" spans="7:25" x14ac:dyDescent="0.25">
      <c r="G2242" s="369"/>
      <c r="H2242" s="369"/>
      <c r="I2242" s="369"/>
      <c r="J2242" s="369"/>
      <c r="K2242" s="369"/>
      <c r="Y2242" s="369"/>
    </row>
    <row r="2243" spans="7:25" x14ac:dyDescent="0.25">
      <c r="G2243" s="369"/>
      <c r="H2243" s="369"/>
      <c r="I2243" s="369"/>
      <c r="J2243" s="369"/>
      <c r="K2243" s="369"/>
      <c r="Y2243" s="369"/>
    </row>
    <row r="2244" spans="7:25" x14ac:dyDescent="0.25">
      <c r="G2244" s="369"/>
      <c r="H2244" s="369"/>
      <c r="I2244" s="369"/>
      <c r="J2244" s="369"/>
      <c r="K2244" s="369"/>
      <c r="Y2244" s="369"/>
    </row>
    <row r="2245" spans="7:25" x14ac:dyDescent="0.25">
      <c r="G2245" s="369"/>
      <c r="H2245" s="369"/>
      <c r="I2245" s="369"/>
      <c r="J2245" s="369"/>
      <c r="K2245" s="369"/>
      <c r="Y2245" s="369"/>
    </row>
    <row r="2246" spans="7:25" x14ac:dyDescent="0.25">
      <c r="G2246" s="369"/>
      <c r="H2246" s="369"/>
      <c r="I2246" s="369"/>
      <c r="J2246" s="369"/>
      <c r="K2246" s="369"/>
      <c r="Y2246" s="369"/>
    </row>
    <row r="2247" spans="7:25" x14ac:dyDescent="0.25">
      <c r="G2247" s="369"/>
      <c r="H2247" s="369"/>
      <c r="I2247" s="369"/>
      <c r="J2247" s="369"/>
      <c r="K2247" s="369"/>
      <c r="Y2247" s="369"/>
    </row>
    <row r="2248" spans="7:25" x14ac:dyDescent="0.25">
      <c r="G2248" s="369"/>
      <c r="H2248" s="369"/>
      <c r="I2248" s="369"/>
      <c r="J2248" s="369"/>
      <c r="K2248" s="369"/>
      <c r="Y2248" s="369"/>
    </row>
    <row r="2249" spans="7:25" x14ac:dyDescent="0.25">
      <c r="G2249" s="369"/>
      <c r="H2249" s="369"/>
      <c r="I2249" s="369"/>
      <c r="J2249" s="369"/>
      <c r="K2249" s="369"/>
      <c r="Y2249" s="369"/>
    </row>
    <row r="2250" spans="7:25" x14ac:dyDescent="0.25">
      <c r="G2250" s="369"/>
      <c r="H2250" s="369"/>
      <c r="I2250" s="369"/>
      <c r="J2250" s="369"/>
      <c r="K2250" s="369"/>
      <c r="Y2250" s="369"/>
    </row>
    <row r="2251" spans="7:25" x14ac:dyDescent="0.25">
      <c r="G2251" s="369"/>
      <c r="H2251" s="369"/>
      <c r="I2251" s="369"/>
      <c r="J2251" s="369"/>
      <c r="K2251" s="369"/>
      <c r="Y2251" s="369"/>
    </row>
    <row r="2252" spans="7:25" x14ac:dyDescent="0.25">
      <c r="G2252" s="369"/>
      <c r="H2252" s="369"/>
      <c r="I2252" s="369"/>
      <c r="J2252" s="369"/>
      <c r="K2252" s="369"/>
      <c r="Y2252" s="369"/>
    </row>
    <row r="2253" spans="7:25" x14ac:dyDescent="0.25">
      <c r="G2253" s="369"/>
      <c r="H2253" s="369"/>
      <c r="I2253" s="369"/>
      <c r="J2253" s="369"/>
      <c r="K2253" s="369"/>
      <c r="Y2253" s="369"/>
    </row>
    <row r="2254" spans="7:25" x14ac:dyDescent="0.25">
      <c r="G2254" s="369"/>
      <c r="H2254" s="369"/>
      <c r="I2254" s="369"/>
      <c r="J2254" s="369"/>
      <c r="K2254" s="369"/>
      <c r="Y2254" s="369"/>
    </row>
    <row r="2255" spans="7:25" x14ac:dyDescent="0.25">
      <c r="G2255" s="369"/>
      <c r="H2255" s="369"/>
      <c r="I2255" s="369"/>
      <c r="J2255" s="369"/>
      <c r="K2255" s="369"/>
      <c r="Y2255" s="369"/>
    </row>
    <row r="2256" spans="7:25" x14ac:dyDescent="0.25">
      <c r="G2256" s="369"/>
      <c r="H2256" s="369"/>
      <c r="I2256" s="369"/>
      <c r="J2256" s="369"/>
      <c r="K2256" s="369"/>
      <c r="Y2256" s="369"/>
    </row>
    <row r="2257" spans="7:25" x14ac:dyDescent="0.25">
      <c r="G2257" s="369"/>
      <c r="H2257" s="369"/>
      <c r="I2257" s="369"/>
      <c r="J2257" s="369"/>
      <c r="K2257" s="369"/>
      <c r="Y2257" s="369"/>
    </row>
    <row r="2258" spans="7:25" x14ac:dyDescent="0.25">
      <c r="G2258" s="369"/>
      <c r="H2258" s="369"/>
      <c r="I2258" s="369"/>
      <c r="J2258" s="369"/>
      <c r="K2258" s="369"/>
      <c r="Y2258" s="369"/>
    </row>
    <row r="2259" spans="7:25" x14ac:dyDescent="0.25">
      <c r="G2259" s="369"/>
      <c r="H2259" s="369"/>
      <c r="I2259" s="369"/>
      <c r="J2259" s="369"/>
      <c r="K2259" s="369"/>
      <c r="Y2259" s="369"/>
    </row>
    <row r="2260" spans="7:25" x14ac:dyDescent="0.25">
      <c r="G2260" s="369"/>
      <c r="H2260" s="369"/>
      <c r="I2260" s="369"/>
      <c r="J2260" s="369"/>
      <c r="K2260" s="369"/>
      <c r="Y2260" s="369"/>
    </row>
    <row r="2261" spans="7:25" x14ac:dyDescent="0.25">
      <c r="G2261" s="369"/>
      <c r="H2261" s="369"/>
      <c r="I2261" s="369"/>
      <c r="J2261" s="369"/>
      <c r="K2261" s="369"/>
      <c r="Y2261" s="369"/>
    </row>
    <row r="2262" spans="7:25" x14ac:dyDescent="0.25">
      <c r="G2262" s="369"/>
      <c r="H2262" s="369"/>
      <c r="I2262" s="369"/>
      <c r="J2262" s="369"/>
      <c r="K2262" s="369"/>
      <c r="Y2262" s="369"/>
    </row>
    <row r="2263" spans="7:25" x14ac:dyDescent="0.25">
      <c r="G2263" s="369"/>
      <c r="H2263" s="369"/>
      <c r="I2263" s="369"/>
      <c r="J2263" s="369"/>
      <c r="K2263" s="369"/>
      <c r="Y2263" s="369"/>
    </row>
    <row r="2264" spans="7:25" x14ac:dyDescent="0.25">
      <c r="G2264" s="369"/>
      <c r="H2264" s="369"/>
      <c r="I2264" s="369"/>
      <c r="J2264" s="369"/>
      <c r="K2264" s="369"/>
      <c r="Y2264" s="369"/>
    </row>
    <row r="2265" spans="7:25" x14ac:dyDescent="0.25">
      <c r="G2265" s="369"/>
      <c r="H2265" s="369"/>
      <c r="I2265" s="369"/>
      <c r="J2265" s="369"/>
      <c r="K2265" s="369"/>
      <c r="Y2265" s="369"/>
    </row>
    <row r="2266" spans="7:25" x14ac:dyDescent="0.25">
      <c r="G2266" s="369"/>
      <c r="H2266" s="369"/>
      <c r="I2266" s="369"/>
      <c r="J2266" s="369"/>
      <c r="K2266" s="369"/>
      <c r="Y2266" s="369"/>
    </row>
    <row r="2267" spans="7:25" x14ac:dyDescent="0.25">
      <c r="G2267" s="369"/>
      <c r="H2267" s="369"/>
      <c r="I2267" s="369"/>
      <c r="J2267" s="369"/>
      <c r="K2267" s="369"/>
      <c r="Y2267" s="369"/>
    </row>
    <row r="2268" spans="7:25" x14ac:dyDescent="0.25">
      <c r="G2268" s="369"/>
      <c r="H2268" s="369"/>
      <c r="I2268" s="369"/>
      <c r="J2268" s="369"/>
      <c r="K2268" s="369"/>
      <c r="Y2268" s="369"/>
    </row>
    <row r="2269" spans="7:25" x14ac:dyDescent="0.25">
      <c r="G2269" s="369"/>
      <c r="H2269" s="369"/>
      <c r="I2269" s="369"/>
      <c r="J2269" s="369"/>
      <c r="K2269" s="369"/>
      <c r="Y2269" s="369"/>
    </row>
    <row r="2270" spans="7:25" x14ac:dyDescent="0.25">
      <c r="G2270" s="369"/>
      <c r="H2270" s="369"/>
      <c r="I2270" s="369"/>
      <c r="J2270" s="369"/>
      <c r="K2270" s="369"/>
      <c r="Y2270" s="369"/>
    </row>
    <row r="2271" spans="7:25" x14ac:dyDescent="0.25">
      <c r="G2271" s="369"/>
      <c r="H2271" s="369"/>
      <c r="I2271" s="369"/>
      <c r="J2271" s="369"/>
      <c r="K2271" s="369"/>
      <c r="Y2271" s="369"/>
    </row>
    <row r="2272" spans="7:25" x14ac:dyDescent="0.25">
      <c r="G2272" s="369"/>
      <c r="H2272" s="369"/>
      <c r="I2272" s="369"/>
      <c r="J2272" s="369"/>
      <c r="K2272" s="369"/>
      <c r="Y2272" s="369"/>
    </row>
    <row r="2273" spans="7:25" x14ac:dyDescent="0.25">
      <c r="G2273" s="369"/>
      <c r="H2273" s="369"/>
      <c r="I2273" s="369"/>
      <c r="J2273" s="369"/>
      <c r="K2273" s="369"/>
      <c r="Y2273" s="369"/>
    </row>
    <row r="2274" spans="7:25" x14ac:dyDescent="0.25">
      <c r="G2274" s="369"/>
      <c r="H2274" s="369"/>
      <c r="I2274" s="369"/>
      <c r="J2274" s="369"/>
      <c r="K2274" s="369"/>
      <c r="Y2274" s="369"/>
    </row>
    <row r="2275" spans="7:25" x14ac:dyDescent="0.25">
      <c r="G2275" s="369"/>
      <c r="H2275" s="369"/>
      <c r="I2275" s="369"/>
      <c r="J2275" s="369"/>
      <c r="K2275" s="369"/>
      <c r="Y2275" s="369"/>
    </row>
    <row r="2276" spans="7:25" x14ac:dyDescent="0.25">
      <c r="G2276" s="369"/>
      <c r="H2276" s="369"/>
      <c r="I2276" s="369"/>
      <c r="J2276" s="369"/>
      <c r="K2276" s="369"/>
      <c r="Y2276" s="369"/>
    </row>
    <row r="2277" spans="7:25" x14ac:dyDescent="0.25">
      <c r="G2277" s="369"/>
      <c r="H2277" s="369"/>
      <c r="I2277" s="369"/>
      <c r="J2277" s="369"/>
      <c r="K2277" s="369"/>
      <c r="Y2277" s="369"/>
    </row>
    <row r="2278" spans="7:25" x14ac:dyDescent="0.25">
      <c r="G2278" s="369"/>
      <c r="H2278" s="369"/>
      <c r="I2278" s="369"/>
      <c r="J2278" s="369"/>
      <c r="K2278" s="369"/>
      <c r="Y2278" s="369"/>
    </row>
    <row r="2279" spans="7:25" x14ac:dyDescent="0.25">
      <c r="G2279" s="369"/>
      <c r="H2279" s="369"/>
      <c r="I2279" s="369"/>
      <c r="J2279" s="369"/>
      <c r="K2279" s="369"/>
      <c r="Y2279" s="369"/>
    </row>
    <row r="2280" spans="7:25" x14ac:dyDescent="0.25">
      <c r="G2280" s="369"/>
      <c r="H2280" s="369"/>
      <c r="I2280" s="369"/>
      <c r="J2280" s="369"/>
      <c r="K2280" s="369"/>
      <c r="Y2280" s="369"/>
    </row>
    <row r="2281" spans="7:25" x14ac:dyDescent="0.25">
      <c r="G2281" s="369"/>
      <c r="H2281" s="369"/>
      <c r="I2281" s="369"/>
      <c r="J2281" s="369"/>
      <c r="K2281" s="369"/>
      <c r="Y2281" s="369"/>
    </row>
    <row r="2282" spans="7:25" x14ac:dyDescent="0.25">
      <c r="G2282" s="369"/>
      <c r="H2282" s="369"/>
      <c r="I2282" s="369"/>
      <c r="J2282" s="369"/>
      <c r="K2282" s="369"/>
      <c r="Y2282" s="369"/>
    </row>
    <row r="2283" spans="7:25" x14ac:dyDescent="0.25">
      <c r="G2283" s="369"/>
      <c r="H2283" s="369"/>
      <c r="I2283" s="369"/>
      <c r="J2283" s="369"/>
      <c r="K2283" s="369"/>
      <c r="Y2283" s="369"/>
    </row>
    <row r="2284" spans="7:25" x14ac:dyDescent="0.25">
      <c r="G2284" s="369"/>
      <c r="H2284" s="369"/>
      <c r="I2284" s="369"/>
      <c r="J2284" s="369"/>
      <c r="K2284" s="369"/>
      <c r="Y2284" s="369"/>
    </row>
    <row r="2285" spans="7:25" x14ac:dyDescent="0.25">
      <c r="G2285" s="369"/>
      <c r="H2285" s="369"/>
      <c r="I2285" s="369"/>
      <c r="J2285" s="369"/>
      <c r="K2285" s="369"/>
      <c r="Y2285" s="369"/>
    </row>
    <row r="2286" spans="7:25" x14ac:dyDescent="0.25">
      <c r="G2286" s="369"/>
      <c r="H2286" s="369"/>
      <c r="I2286" s="369"/>
      <c r="J2286" s="369"/>
      <c r="K2286" s="369"/>
      <c r="Y2286" s="369"/>
    </row>
    <row r="2287" spans="7:25" x14ac:dyDescent="0.25">
      <c r="G2287" s="369"/>
      <c r="H2287" s="369"/>
      <c r="I2287" s="369"/>
      <c r="J2287" s="369"/>
      <c r="K2287" s="369"/>
      <c r="Y2287" s="369"/>
    </row>
    <row r="2288" spans="7:25" x14ac:dyDescent="0.25">
      <c r="G2288" s="369"/>
      <c r="H2288" s="369"/>
      <c r="I2288" s="369"/>
      <c r="J2288" s="369"/>
      <c r="K2288" s="369"/>
      <c r="Y2288" s="369"/>
    </row>
    <row r="2289" spans="7:25" x14ac:dyDescent="0.25">
      <c r="G2289" s="369"/>
      <c r="H2289" s="369"/>
      <c r="I2289" s="369"/>
      <c r="J2289" s="369"/>
      <c r="K2289" s="369"/>
      <c r="Y2289" s="369"/>
    </row>
    <row r="2290" spans="7:25" x14ac:dyDescent="0.25">
      <c r="G2290" s="369"/>
      <c r="H2290" s="369"/>
      <c r="I2290" s="369"/>
      <c r="J2290" s="369"/>
      <c r="K2290" s="369"/>
      <c r="Y2290" s="369"/>
    </row>
    <row r="2291" spans="7:25" x14ac:dyDescent="0.25">
      <c r="G2291" s="369"/>
      <c r="H2291" s="369"/>
      <c r="I2291" s="369"/>
      <c r="J2291" s="369"/>
      <c r="K2291" s="369"/>
      <c r="Y2291" s="369"/>
    </row>
    <row r="2292" spans="7:25" x14ac:dyDescent="0.25">
      <c r="G2292" s="369"/>
      <c r="H2292" s="369"/>
      <c r="I2292" s="369"/>
      <c r="J2292" s="369"/>
      <c r="K2292" s="369"/>
      <c r="Y2292" s="369"/>
    </row>
    <row r="2293" spans="7:25" x14ac:dyDescent="0.25">
      <c r="G2293" s="369"/>
      <c r="H2293" s="369"/>
      <c r="I2293" s="369"/>
      <c r="J2293" s="369"/>
      <c r="K2293" s="369"/>
      <c r="Y2293" s="369"/>
    </row>
    <row r="2294" spans="7:25" x14ac:dyDescent="0.25">
      <c r="G2294" s="369"/>
      <c r="H2294" s="369"/>
      <c r="I2294" s="369"/>
      <c r="J2294" s="369"/>
      <c r="K2294" s="369"/>
      <c r="Y2294" s="369"/>
    </row>
    <row r="2295" spans="7:25" x14ac:dyDescent="0.25">
      <c r="G2295" s="369"/>
      <c r="H2295" s="369"/>
      <c r="I2295" s="369"/>
      <c r="J2295" s="369"/>
      <c r="K2295" s="369"/>
      <c r="Y2295" s="369"/>
    </row>
    <row r="2296" spans="7:25" x14ac:dyDescent="0.25">
      <c r="G2296" s="369"/>
      <c r="H2296" s="369"/>
      <c r="I2296" s="369"/>
      <c r="J2296" s="369"/>
      <c r="K2296" s="369"/>
      <c r="Y2296" s="369"/>
    </row>
    <row r="2297" spans="7:25" x14ac:dyDescent="0.25">
      <c r="G2297" s="369"/>
      <c r="H2297" s="369"/>
      <c r="I2297" s="369"/>
      <c r="J2297" s="369"/>
      <c r="K2297" s="369"/>
      <c r="Y2297" s="369"/>
    </row>
    <row r="2298" spans="7:25" x14ac:dyDescent="0.25">
      <c r="G2298" s="369"/>
      <c r="H2298" s="369"/>
      <c r="I2298" s="369"/>
      <c r="J2298" s="369"/>
      <c r="K2298" s="369"/>
      <c r="Y2298" s="369"/>
    </row>
    <row r="2299" spans="7:25" x14ac:dyDescent="0.25">
      <c r="G2299" s="369"/>
      <c r="H2299" s="369"/>
      <c r="I2299" s="369"/>
      <c r="J2299" s="369"/>
      <c r="K2299" s="369"/>
      <c r="Y2299" s="369"/>
    </row>
    <row r="2300" spans="7:25" x14ac:dyDescent="0.25">
      <c r="G2300" s="369"/>
      <c r="H2300" s="369"/>
      <c r="I2300" s="369"/>
      <c r="J2300" s="369"/>
      <c r="K2300" s="369"/>
      <c r="Y2300" s="369"/>
    </row>
    <row r="2301" spans="7:25" x14ac:dyDescent="0.25">
      <c r="G2301" s="369"/>
      <c r="H2301" s="369"/>
      <c r="I2301" s="369"/>
      <c r="J2301" s="369"/>
      <c r="K2301" s="369"/>
      <c r="Y2301" s="369"/>
    </row>
    <row r="2302" spans="7:25" x14ac:dyDescent="0.25">
      <c r="G2302" s="369"/>
      <c r="H2302" s="369"/>
      <c r="I2302" s="369"/>
      <c r="J2302" s="369"/>
      <c r="K2302" s="369"/>
      <c r="Y2302" s="369"/>
    </row>
    <row r="2303" spans="7:25" x14ac:dyDescent="0.25">
      <c r="G2303" s="369"/>
      <c r="H2303" s="369"/>
      <c r="I2303" s="369"/>
      <c r="J2303" s="369"/>
      <c r="K2303" s="369"/>
      <c r="Y2303" s="369"/>
    </row>
    <row r="2304" spans="7:25" x14ac:dyDescent="0.25">
      <c r="G2304" s="369"/>
      <c r="H2304" s="369"/>
      <c r="I2304" s="369"/>
      <c r="J2304" s="369"/>
      <c r="K2304" s="369"/>
      <c r="Y2304" s="369"/>
    </row>
    <row r="2305" spans="7:25" x14ac:dyDescent="0.25">
      <c r="G2305" s="369"/>
      <c r="H2305" s="369"/>
      <c r="I2305" s="369"/>
      <c r="J2305" s="369"/>
      <c r="K2305" s="369"/>
      <c r="Y2305" s="369"/>
    </row>
    <row r="2306" spans="7:25" x14ac:dyDescent="0.25">
      <c r="G2306" s="369"/>
      <c r="H2306" s="369"/>
      <c r="I2306" s="369"/>
      <c r="J2306" s="369"/>
      <c r="K2306" s="369"/>
      <c r="Y2306" s="369"/>
    </row>
    <row r="2307" spans="7:25" x14ac:dyDescent="0.25">
      <c r="G2307" s="369"/>
      <c r="H2307" s="369"/>
      <c r="I2307" s="369"/>
      <c r="J2307" s="369"/>
      <c r="K2307" s="369"/>
      <c r="Y2307" s="369"/>
    </row>
    <row r="2308" spans="7:25" x14ac:dyDescent="0.25">
      <c r="G2308" s="369"/>
      <c r="H2308" s="369"/>
      <c r="I2308" s="369"/>
      <c r="J2308" s="369"/>
      <c r="K2308" s="369"/>
      <c r="Y2308" s="369"/>
    </row>
    <row r="2309" spans="7:25" x14ac:dyDescent="0.25">
      <c r="G2309" s="369"/>
      <c r="H2309" s="369"/>
      <c r="I2309" s="369"/>
      <c r="J2309" s="369"/>
      <c r="K2309" s="369"/>
      <c r="Y2309" s="369"/>
    </row>
    <row r="2310" spans="7:25" x14ac:dyDescent="0.25">
      <c r="G2310" s="369"/>
      <c r="H2310" s="369"/>
      <c r="I2310" s="369"/>
      <c r="J2310" s="369"/>
      <c r="K2310" s="369"/>
      <c r="Y2310" s="369"/>
    </row>
    <row r="2311" spans="7:25" x14ac:dyDescent="0.25">
      <c r="G2311" s="369"/>
      <c r="H2311" s="369"/>
      <c r="I2311" s="369"/>
      <c r="J2311" s="369"/>
      <c r="K2311" s="369"/>
      <c r="Y2311" s="369"/>
    </row>
    <row r="2312" spans="7:25" x14ac:dyDescent="0.25">
      <c r="G2312" s="369"/>
      <c r="H2312" s="369"/>
      <c r="I2312" s="369"/>
      <c r="J2312" s="369"/>
      <c r="K2312" s="369"/>
      <c r="Y2312" s="369"/>
    </row>
    <row r="2313" spans="7:25" x14ac:dyDescent="0.25">
      <c r="G2313" s="369"/>
      <c r="H2313" s="369"/>
      <c r="I2313" s="369"/>
      <c r="J2313" s="369"/>
      <c r="K2313" s="369"/>
      <c r="Y2313" s="369"/>
    </row>
    <row r="2314" spans="7:25" x14ac:dyDescent="0.25">
      <c r="G2314" s="369"/>
      <c r="H2314" s="369"/>
      <c r="I2314" s="369"/>
      <c r="J2314" s="369"/>
      <c r="K2314" s="369"/>
      <c r="Y2314" s="369"/>
    </row>
    <row r="2315" spans="7:25" x14ac:dyDescent="0.25">
      <c r="G2315" s="369"/>
      <c r="H2315" s="369"/>
      <c r="I2315" s="369"/>
      <c r="J2315" s="369"/>
      <c r="K2315" s="369"/>
      <c r="Y2315" s="369"/>
    </row>
    <row r="2316" spans="7:25" x14ac:dyDescent="0.25">
      <c r="G2316" s="369"/>
      <c r="H2316" s="369"/>
      <c r="I2316" s="369"/>
      <c r="J2316" s="369"/>
      <c r="K2316" s="369"/>
      <c r="Y2316" s="369"/>
    </row>
    <row r="2317" spans="7:25" x14ac:dyDescent="0.25">
      <c r="G2317" s="369"/>
      <c r="H2317" s="369"/>
      <c r="I2317" s="369"/>
      <c r="J2317" s="369"/>
      <c r="K2317" s="369"/>
      <c r="Y2317" s="369"/>
    </row>
    <row r="2318" spans="7:25" x14ac:dyDescent="0.25">
      <c r="G2318" s="369"/>
      <c r="H2318" s="369"/>
      <c r="I2318" s="369"/>
      <c r="J2318" s="369"/>
      <c r="K2318" s="369"/>
      <c r="Y2318" s="369"/>
    </row>
    <row r="2319" spans="7:25" x14ac:dyDescent="0.25">
      <c r="G2319" s="369"/>
      <c r="H2319" s="369"/>
      <c r="I2319" s="369"/>
      <c r="J2319" s="369"/>
      <c r="K2319" s="369"/>
      <c r="Y2319" s="369"/>
    </row>
    <row r="2320" spans="7:25" x14ac:dyDescent="0.25">
      <c r="G2320" s="369"/>
      <c r="H2320" s="369"/>
      <c r="I2320" s="369"/>
      <c r="J2320" s="369"/>
      <c r="K2320" s="369"/>
      <c r="Y2320" s="369"/>
    </row>
    <row r="2321" spans="7:25" x14ac:dyDescent="0.25">
      <c r="G2321" s="369"/>
      <c r="H2321" s="369"/>
      <c r="I2321" s="369"/>
      <c r="J2321" s="369"/>
      <c r="K2321" s="369"/>
      <c r="Y2321" s="369"/>
    </row>
    <row r="2322" spans="7:25" x14ac:dyDescent="0.25">
      <c r="G2322" s="369"/>
      <c r="H2322" s="369"/>
      <c r="I2322" s="369"/>
      <c r="J2322" s="369"/>
      <c r="K2322" s="369"/>
      <c r="Y2322" s="369"/>
    </row>
    <row r="2323" spans="7:25" x14ac:dyDescent="0.25">
      <c r="G2323" s="369"/>
      <c r="H2323" s="369"/>
      <c r="I2323" s="369"/>
      <c r="J2323" s="369"/>
      <c r="K2323" s="369"/>
      <c r="Y2323" s="369"/>
    </row>
    <row r="2324" spans="7:25" x14ac:dyDescent="0.25">
      <c r="G2324" s="369"/>
      <c r="H2324" s="369"/>
      <c r="I2324" s="369"/>
      <c r="J2324" s="369"/>
      <c r="K2324" s="369"/>
      <c r="Y2324" s="369"/>
    </row>
    <row r="2325" spans="7:25" x14ac:dyDescent="0.25">
      <c r="G2325" s="369"/>
      <c r="H2325" s="369"/>
      <c r="I2325" s="369"/>
      <c r="J2325" s="369"/>
      <c r="K2325" s="369"/>
      <c r="Y2325" s="369"/>
    </row>
    <row r="2326" spans="7:25" x14ac:dyDescent="0.25">
      <c r="G2326" s="369"/>
      <c r="H2326" s="369"/>
      <c r="I2326" s="369"/>
      <c r="J2326" s="369"/>
      <c r="K2326" s="369"/>
      <c r="Y2326" s="369"/>
    </row>
    <row r="2327" spans="7:25" x14ac:dyDescent="0.25">
      <c r="G2327" s="369"/>
      <c r="H2327" s="369"/>
      <c r="I2327" s="369"/>
      <c r="J2327" s="369"/>
      <c r="K2327" s="369"/>
      <c r="Y2327" s="369"/>
    </row>
    <row r="2328" spans="7:25" x14ac:dyDescent="0.25">
      <c r="G2328" s="369"/>
      <c r="H2328" s="369"/>
      <c r="I2328" s="369"/>
      <c r="J2328" s="369"/>
      <c r="K2328" s="369"/>
      <c r="Y2328" s="369"/>
    </row>
    <row r="2329" spans="7:25" x14ac:dyDescent="0.25">
      <c r="G2329" s="369"/>
      <c r="H2329" s="369"/>
      <c r="I2329" s="369"/>
      <c r="J2329" s="369"/>
      <c r="K2329" s="369"/>
      <c r="Y2329" s="369"/>
    </row>
    <row r="2330" spans="7:25" x14ac:dyDescent="0.25">
      <c r="G2330" s="369"/>
      <c r="H2330" s="369"/>
      <c r="I2330" s="369"/>
      <c r="J2330" s="369"/>
      <c r="K2330" s="369"/>
      <c r="Y2330" s="369"/>
    </row>
    <row r="2331" spans="7:25" x14ac:dyDescent="0.25">
      <c r="G2331" s="369"/>
      <c r="H2331" s="369"/>
      <c r="I2331" s="369"/>
      <c r="J2331" s="369"/>
      <c r="K2331" s="369"/>
      <c r="Y2331" s="369"/>
    </row>
    <row r="2332" spans="7:25" x14ac:dyDescent="0.25">
      <c r="G2332" s="369"/>
      <c r="H2332" s="369"/>
      <c r="I2332" s="369"/>
      <c r="J2332" s="369"/>
      <c r="K2332" s="369"/>
      <c r="Y2332" s="369"/>
    </row>
    <row r="2333" spans="7:25" x14ac:dyDescent="0.25">
      <c r="G2333" s="369"/>
      <c r="H2333" s="369"/>
      <c r="I2333" s="369"/>
      <c r="J2333" s="369"/>
      <c r="K2333" s="369"/>
      <c r="Y2333" s="369"/>
    </row>
    <row r="2334" spans="7:25" x14ac:dyDescent="0.25">
      <c r="G2334" s="369"/>
      <c r="H2334" s="369"/>
      <c r="I2334" s="369"/>
      <c r="J2334" s="369"/>
      <c r="K2334" s="369"/>
      <c r="Y2334" s="369"/>
    </row>
    <row r="2335" spans="7:25" x14ac:dyDescent="0.25">
      <c r="G2335" s="369"/>
      <c r="H2335" s="369"/>
      <c r="I2335" s="369"/>
      <c r="J2335" s="369"/>
      <c r="K2335" s="369"/>
      <c r="Y2335" s="369"/>
    </row>
    <row r="2336" spans="7:25" x14ac:dyDescent="0.25">
      <c r="G2336" s="369"/>
      <c r="H2336" s="369"/>
      <c r="I2336" s="369"/>
      <c r="J2336" s="369"/>
      <c r="K2336" s="369"/>
      <c r="Y2336" s="369"/>
    </row>
    <row r="2337" spans="7:25" x14ac:dyDescent="0.25">
      <c r="G2337" s="369"/>
      <c r="H2337" s="369"/>
      <c r="I2337" s="369"/>
      <c r="J2337" s="369"/>
      <c r="K2337" s="369"/>
      <c r="Y2337" s="369"/>
    </row>
    <row r="2338" spans="7:25" x14ac:dyDescent="0.25">
      <c r="G2338" s="369"/>
      <c r="H2338" s="369"/>
      <c r="I2338" s="369"/>
      <c r="J2338" s="369"/>
      <c r="K2338" s="369"/>
      <c r="Y2338" s="369"/>
    </row>
    <row r="2339" spans="7:25" x14ac:dyDescent="0.25">
      <c r="G2339" s="369"/>
      <c r="H2339" s="369"/>
      <c r="I2339" s="369"/>
      <c r="J2339" s="369"/>
      <c r="K2339" s="369"/>
      <c r="Y2339" s="369"/>
    </row>
    <row r="2340" spans="7:25" x14ac:dyDescent="0.25">
      <c r="G2340" s="369"/>
      <c r="H2340" s="369"/>
      <c r="I2340" s="369"/>
      <c r="J2340" s="369"/>
      <c r="K2340" s="369"/>
      <c r="Y2340" s="369"/>
    </row>
    <row r="2341" spans="7:25" x14ac:dyDescent="0.25">
      <c r="G2341" s="369"/>
      <c r="H2341" s="369"/>
      <c r="I2341" s="369"/>
      <c r="J2341" s="369"/>
      <c r="K2341" s="369"/>
      <c r="Y2341" s="369"/>
    </row>
    <row r="2342" spans="7:25" x14ac:dyDescent="0.25">
      <c r="G2342" s="369"/>
      <c r="H2342" s="369"/>
      <c r="I2342" s="369"/>
      <c r="J2342" s="369"/>
      <c r="K2342" s="369"/>
      <c r="Y2342" s="369"/>
    </row>
    <row r="2343" spans="7:25" x14ac:dyDescent="0.25">
      <c r="G2343" s="369"/>
      <c r="H2343" s="369"/>
      <c r="I2343" s="369"/>
      <c r="J2343" s="369"/>
      <c r="K2343" s="369"/>
      <c r="Y2343" s="369"/>
    </row>
    <row r="2344" spans="7:25" x14ac:dyDescent="0.25">
      <c r="G2344" s="369"/>
      <c r="H2344" s="369"/>
      <c r="I2344" s="369"/>
      <c r="J2344" s="369"/>
      <c r="K2344" s="369"/>
      <c r="Y2344" s="369"/>
    </row>
    <row r="2345" spans="7:25" x14ac:dyDescent="0.25">
      <c r="G2345" s="369"/>
      <c r="H2345" s="369"/>
      <c r="I2345" s="369"/>
      <c r="J2345" s="369"/>
      <c r="K2345" s="369"/>
      <c r="Y2345" s="369"/>
    </row>
    <row r="2346" spans="7:25" x14ac:dyDescent="0.25">
      <c r="G2346" s="369"/>
      <c r="H2346" s="369"/>
      <c r="I2346" s="369"/>
      <c r="J2346" s="369"/>
      <c r="K2346" s="369"/>
      <c r="Y2346" s="369"/>
    </row>
    <row r="2347" spans="7:25" x14ac:dyDescent="0.25">
      <c r="G2347" s="369"/>
      <c r="H2347" s="369"/>
      <c r="I2347" s="369"/>
      <c r="J2347" s="369"/>
      <c r="K2347" s="369"/>
      <c r="Y2347" s="369"/>
    </row>
    <row r="2348" spans="7:25" x14ac:dyDescent="0.25">
      <c r="G2348" s="369"/>
      <c r="H2348" s="369"/>
      <c r="I2348" s="369"/>
      <c r="J2348" s="369"/>
      <c r="K2348" s="369"/>
      <c r="Y2348" s="369"/>
    </row>
    <row r="2349" spans="7:25" x14ac:dyDescent="0.25">
      <c r="G2349" s="369"/>
      <c r="H2349" s="369"/>
      <c r="I2349" s="369"/>
      <c r="J2349" s="369"/>
      <c r="K2349" s="369"/>
      <c r="Y2349" s="369"/>
    </row>
    <row r="2350" spans="7:25" x14ac:dyDescent="0.25">
      <c r="G2350" s="369"/>
      <c r="H2350" s="369"/>
      <c r="I2350" s="369"/>
      <c r="J2350" s="369"/>
      <c r="K2350" s="369"/>
      <c r="Y2350" s="369"/>
    </row>
    <row r="2351" spans="7:25" x14ac:dyDescent="0.25">
      <c r="G2351" s="369"/>
      <c r="H2351" s="369"/>
      <c r="I2351" s="369"/>
      <c r="J2351" s="369"/>
      <c r="K2351" s="369"/>
      <c r="Y2351" s="369"/>
    </row>
    <row r="2352" spans="7:25" x14ac:dyDescent="0.25">
      <c r="G2352" s="369"/>
      <c r="H2352" s="369"/>
      <c r="I2352" s="369"/>
      <c r="J2352" s="369"/>
      <c r="K2352" s="369"/>
      <c r="Y2352" s="369"/>
    </row>
    <row r="2353" spans="7:25" x14ac:dyDescent="0.25">
      <c r="G2353" s="369"/>
      <c r="H2353" s="369"/>
      <c r="I2353" s="369"/>
      <c r="J2353" s="369"/>
      <c r="K2353" s="369"/>
      <c r="Y2353" s="369"/>
    </row>
    <row r="2354" spans="7:25" x14ac:dyDescent="0.25">
      <c r="G2354" s="369"/>
      <c r="H2354" s="369"/>
      <c r="I2354" s="369"/>
      <c r="J2354" s="369"/>
      <c r="K2354" s="369"/>
      <c r="Y2354" s="369"/>
    </row>
    <row r="2355" spans="7:25" x14ac:dyDescent="0.25">
      <c r="G2355" s="369"/>
      <c r="H2355" s="369"/>
      <c r="I2355" s="369"/>
      <c r="J2355" s="369"/>
      <c r="K2355" s="369"/>
      <c r="Y2355" s="369"/>
    </row>
    <row r="2356" spans="7:25" x14ac:dyDescent="0.25">
      <c r="G2356" s="369"/>
      <c r="H2356" s="369"/>
      <c r="I2356" s="369"/>
      <c r="J2356" s="369"/>
      <c r="K2356" s="369"/>
      <c r="Y2356" s="369"/>
    </row>
    <row r="2357" spans="7:25" x14ac:dyDescent="0.25">
      <c r="G2357" s="369"/>
      <c r="H2357" s="369"/>
      <c r="I2357" s="369"/>
      <c r="J2357" s="369"/>
      <c r="K2357" s="369"/>
      <c r="Y2357" s="369"/>
    </row>
    <row r="2358" spans="7:25" x14ac:dyDescent="0.25">
      <c r="G2358" s="369"/>
      <c r="H2358" s="369"/>
      <c r="I2358" s="369"/>
      <c r="J2358" s="369"/>
      <c r="K2358" s="369"/>
      <c r="Y2358" s="369"/>
    </row>
    <row r="2359" spans="7:25" x14ac:dyDescent="0.25">
      <c r="G2359" s="369"/>
      <c r="H2359" s="369"/>
      <c r="I2359" s="369"/>
      <c r="J2359" s="369"/>
      <c r="K2359" s="369"/>
      <c r="Y2359" s="369"/>
    </row>
    <row r="2360" spans="7:25" x14ac:dyDescent="0.25">
      <c r="G2360" s="369"/>
      <c r="H2360" s="369"/>
      <c r="I2360" s="369"/>
      <c r="J2360" s="369"/>
      <c r="K2360" s="369"/>
      <c r="Y2360" s="369"/>
    </row>
    <row r="2361" spans="7:25" x14ac:dyDescent="0.25">
      <c r="G2361" s="369"/>
      <c r="H2361" s="369"/>
      <c r="I2361" s="369"/>
      <c r="J2361" s="369"/>
      <c r="K2361" s="369"/>
      <c r="Y2361" s="369"/>
    </row>
    <row r="2362" spans="7:25" x14ac:dyDescent="0.25">
      <c r="G2362" s="369"/>
      <c r="H2362" s="369"/>
      <c r="I2362" s="369"/>
      <c r="J2362" s="369"/>
      <c r="K2362" s="369"/>
      <c r="Y2362" s="369"/>
    </row>
    <row r="2363" spans="7:25" x14ac:dyDescent="0.25">
      <c r="G2363" s="369"/>
      <c r="H2363" s="369"/>
      <c r="I2363" s="369"/>
      <c r="J2363" s="369"/>
      <c r="K2363" s="369"/>
      <c r="Y2363" s="369"/>
    </row>
    <row r="2364" spans="7:25" x14ac:dyDescent="0.25">
      <c r="G2364" s="369"/>
      <c r="H2364" s="369"/>
      <c r="I2364" s="369"/>
      <c r="J2364" s="369"/>
      <c r="K2364" s="369"/>
      <c r="Y2364" s="369"/>
    </row>
    <row r="2365" spans="7:25" x14ac:dyDescent="0.25">
      <c r="G2365" s="369"/>
      <c r="H2365" s="369"/>
      <c r="I2365" s="369"/>
      <c r="J2365" s="369"/>
      <c r="K2365" s="369"/>
      <c r="Y2365" s="369"/>
    </row>
    <row r="2366" spans="7:25" x14ac:dyDescent="0.25">
      <c r="G2366" s="369"/>
      <c r="H2366" s="369"/>
      <c r="I2366" s="369"/>
      <c r="J2366" s="369"/>
      <c r="K2366" s="369"/>
      <c r="Y2366" s="369"/>
    </row>
    <row r="2367" spans="7:25" x14ac:dyDescent="0.25">
      <c r="G2367" s="369"/>
      <c r="H2367" s="369"/>
      <c r="I2367" s="369"/>
      <c r="J2367" s="369"/>
      <c r="K2367" s="369"/>
      <c r="Y2367" s="369"/>
    </row>
    <row r="2368" spans="7:25" x14ac:dyDescent="0.25">
      <c r="G2368" s="369"/>
      <c r="H2368" s="369"/>
      <c r="I2368" s="369"/>
      <c r="J2368" s="369"/>
      <c r="K2368" s="369"/>
      <c r="Y2368" s="369"/>
    </row>
    <row r="2369" spans="7:25" x14ac:dyDescent="0.25">
      <c r="G2369" s="369"/>
      <c r="H2369" s="369"/>
      <c r="I2369" s="369"/>
      <c r="J2369" s="369"/>
      <c r="K2369" s="369"/>
      <c r="Y2369" s="369"/>
    </row>
    <row r="2370" spans="7:25" x14ac:dyDescent="0.25">
      <c r="G2370" s="369"/>
      <c r="H2370" s="369"/>
      <c r="I2370" s="369"/>
      <c r="J2370" s="369"/>
      <c r="K2370" s="369"/>
      <c r="Y2370" s="369"/>
    </row>
    <row r="2371" spans="7:25" x14ac:dyDescent="0.25">
      <c r="G2371" s="369"/>
      <c r="H2371" s="369"/>
      <c r="I2371" s="369"/>
      <c r="J2371" s="369"/>
      <c r="K2371" s="369"/>
      <c r="Y2371" s="369"/>
    </row>
    <row r="2372" spans="7:25" x14ac:dyDescent="0.25">
      <c r="G2372" s="369"/>
      <c r="H2372" s="369"/>
      <c r="I2372" s="369"/>
      <c r="J2372" s="369"/>
      <c r="K2372" s="369"/>
      <c r="Y2372" s="369"/>
    </row>
    <row r="2373" spans="7:25" x14ac:dyDescent="0.25">
      <c r="G2373" s="369"/>
      <c r="H2373" s="369"/>
      <c r="I2373" s="369"/>
      <c r="J2373" s="369"/>
      <c r="K2373" s="369"/>
      <c r="Y2373" s="369"/>
    </row>
    <row r="2374" spans="7:25" x14ac:dyDescent="0.25">
      <c r="G2374" s="369"/>
      <c r="H2374" s="369"/>
      <c r="I2374" s="369"/>
      <c r="J2374" s="369"/>
      <c r="K2374" s="369"/>
      <c r="Y2374" s="369"/>
    </row>
    <row r="2375" spans="7:25" x14ac:dyDescent="0.25">
      <c r="G2375" s="369"/>
      <c r="H2375" s="369"/>
      <c r="I2375" s="369"/>
      <c r="J2375" s="369"/>
      <c r="K2375" s="369"/>
      <c r="Y2375" s="369"/>
    </row>
    <row r="2376" spans="7:25" x14ac:dyDescent="0.25">
      <c r="G2376" s="369"/>
      <c r="H2376" s="369"/>
      <c r="I2376" s="369"/>
      <c r="J2376" s="369"/>
      <c r="K2376" s="369"/>
      <c r="Y2376" s="369"/>
    </row>
    <row r="2377" spans="7:25" x14ac:dyDescent="0.25">
      <c r="G2377" s="369"/>
      <c r="H2377" s="369"/>
      <c r="I2377" s="369"/>
      <c r="J2377" s="369"/>
      <c r="K2377" s="369"/>
      <c r="Y2377" s="369"/>
    </row>
    <row r="2378" spans="7:25" x14ac:dyDescent="0.25">
      <c r="G2378" s="369"/>
      <c r="H2378" s="369"/>
      <c r="I2378" s="369"/>
      <c r="J2378" s="369"/>
      <c r="K2378" s="369"/>
      <c r="Y2378" s="369"/>
    </row>
    <row r="2379" spans="7:25" x14ac:dyDescent="0.25">
      <c r="G2379" s="369"/>
      <c r="H2379" s="369"/>
      <c r="I2379" s="369"/>
      <c r="J2379" s="369"/>
      <c r="K2379" s="369"/>
      <c r="Y2379" s="369"/>
    </row>
    <row r="2380" spans="7:25" x14ac:dyDescent="0.25">
      <c r="G2380" s="369"/>
      <c r="H2380" s="369"/>
      <c r="I2380" s="369"/>
      <c r="J2380" s="369"/>
      <c r="K2380" s="369"/>
      <c r="Y2380" s="369"/>
    </row>
    <row r="2381" spans="7:25" x14ac:dyDescent="0.25">
      <c r="G2381" s="369"/>
      <c r="H2381" s="369"/>
      <c r="I2381" s="369"/>
      <c r="J2381" s="369"/>
      <c r="K2381" s="369"/>
      <c r="Y2381" s="369"/>
    </row>
    <row r="2382" spans="7:25" x14ac:dyDescent="0.25">
      <c r="G2382" s="369"/>
      <c r="H2382" s="369"/>
      <c r="I2382" s="369"/>
      <c r="J2382" s="369"/>
      <c r="K2382" s="369"/>
      <c r="Y2382" s="369"/>
    </row>
    <row r="2383" spans="7:25" x14ac:dyDescent="0.25">
      <c r="G2383" s="369"/>
      <c r="H2383" s="369"/>
      <c r="I2383" s="369"/>
      <c r="J2383" s="369"/>
      <c r="K2383" s="369"/>
      <c r="Y2383" s="369"/>
    </row>
    <row r="2384" spans="7:25" x14ac:dyDescent="0.25">
      <c r="G2384" s="369"/>
      <c r="H2384" s="369"/>
      <c r="I2384" s="369"/>
      <c r="J2384" s="369"/>
      <c r="K2384" s="369"/>
      <c r="Y2384" s="369"/>
    </row>
    <row r="2385" spans="7:25" x14ac:dyDescent="0.25">
      <c r="G2385" s="369"/>
      <c r="H2385" s="369"/>
      <c r="I2385" s="369"/>
      <c r="J2385" s="369"/>
      <c r="K2385" s="369"/>
      <c r="Y2385" s="369"/>
    </row>
    <row r="2386" spans="7:25" x14ac:dyDescent="0.25">
      <c r="G2386" s="369"/>
      <c r="H2386" s="369"/>
      <c r="I2386" s="369"/>
      <c r="J2386" s="369"/>
      <c r="K2386" s="369"/>
      <c r="Y2386" s="369"/>
    </row>
    <row r="2387" spans="7:25" x14ac:dyDescent="0.25">
      <c r="G2387" s="369"/>
      <c r="H2387" s="369"/>
      <c r="I2387" s="369"/>
      <c r="J2387" s="369"/>
      <c r="K2387" s="369"/>
      <c r="Y2387" s="369"/>
    </row>
    <row r="2388" spans="7:25" x14ac:dyDescent="0.25">
      <c r="G2388" s="369"/>
      <c r="H2388" s="369"/>
      <c r="I2388" s="369"/>
      <c r="J2388" s="369"/>
      <c r="K2388" s="369"/>
      <c r="Y2388" s="369"/>
    </row>
    <row r="2389" spans="7:25" x14ac:dyDescent="0.25">
      <c r="G2389" s="369"/>
      <c r="H2389" s="369"/>
      <c r="I2389" s="369"/>
      <c r="J2389" s="369"/>
      <c r="K2389" s="369"/>
      <c r="Y2389" s="369"/>
    </row>
    <row r="2390" spans="7:25" x14ac:dyDescent="0.25">
      <c r="G2390" s="369"/>
      <c r="H2390" s="369"/>
      <c r="I2390" s="369"/>
      <c r="J2390" s="369"/>
      <c r="K2390" s="369"/>
      <c r="Y2390" s="369"/>
    </row>
    <row r="2391" spans="7:25" x14ac:dyDescent="0.25">
      <c r="G2391" s="369"/>
      <c r="H2391" s="369"/>
      <c r="I2391" s="369"/>
      <c r="J2391" s="369"/>
      <c r="K2391" s="369"/>
      <c r="Y2391" s="369"/>
    </row>
    <row r="2392" spans="7:25" x14ac:dyDescent="0.25">
      <c r="G2392" s="369"/>
      <c r="H2392" s="369"/>
      <c r="I2392" s="369"/>
      <c r="J2392" s="369"/>
      <c r="K2392" s="369"/>
      <c r="Y2392" s="369"/>
    </row>
    <row r="2393" spans="7:25" x14ac:dyDescent="0.25">
      <c r="G2393" s="369"/>
      <c r="H2393" s="369"/>
      <c r="I2393" s="369"/>
      <c r="J2393" s="369"/>
      <c r="K2393" s="369"/>
      <c r="Y2393" s="369"/>
    </row>
    <row r="2394" spans="7:25" x14ac:dyDescent="0.25">
      <c r="G2394" s="369"/>
      <c r="H2394" s="369"/>
      <c r="I2394" s="369"/>
      <c r="J2394" s="369"/>
      <c r="K2394" s="369"/>
      <c r="Y2394" s="369"/>
    </row>
    <row r="2395" spans="7:25" x14ac:dyDescent="0.25">
      <c r="G2395" s="369"/>
      <c r="H2395" s="369"/>
      <c r="I2395" s="369"/>
      <c r="J2395" s="369"/>
      <c r="K2395" s="369"/>
      <c r="Y2395" s="369"/>
    </row>
    <row r="2396" spans="7:25" x14ac:dyDescent="0.25">
      <c r="G2396" s="369"/>
      <c r="H2396" s="369"/>
      <c r="I2396" s="369"/>
      <c r="J2396" s="369"/>
      <c r="K2396" s="369"/>
      <c r="Y2396" s="369"/>
    </row>
    <row r="2397" spans="7:25" x14ac:dyDescent="0.25">
      <c r="G2397" s="369"/>
      <c r="H2397" s="369"/>
      <c r="I2397" s="369"/>
      <c r="J2397" s="369"/>
      <c r="K2397" s="369"/>
      <c r="Y2397" s="369"/>
    </row>
    <row r="2398" spans="7:25" x14ac:dyDescent="0.25">
      <c r="G2398" s="369"/>
      <c r="H2398" s="369"/>
      <c r="I2398" s="369"/>
      <c r="J2398" s="369"/>
      <c r="K2398" s="369"/>
      <c r="Y2398" s="369"/>
    </row>
    <row r="2399" spans="7:25" x14ac:dyDescent="0.25">
      <c r="G2399" s="369"/>
      <c r="H2399" s="369"/>
      <c r="I2399" s="369"/>
      <c r="J2399" s="369"/>
      <c r="K2399" s="369"/>
      <c r="Y2399" s="369"/>
    </row>
    <row r="2400" spans="7:25" x14ac:dyDescent="0.25">
      <c r="G2400" s="369"/>
      <c r="H2400" s="369"/>
      <c r="I2400" s="369"/>
      <c r="J2400" s="369"/>
      <c r="K2400" s="369"/>
      <c r="Y2400" s="369"/>
    </row>
    <row r="2401" spans="7:25" x14ac:dyDescent="0.25">
      <c r="G2401" s="369"/>
      <c r="H2401" s="369"/>
      <c r="I2401" s="369"/>
      <c r="J2401" s="369"/>
      <c r="K2401" s="369"/>
      <c r="Y2401" s="369"/>
    </row>
    <row r="2402" spans="7:25" x14ac:dyDescent="0.25">
      <c r="G2402" s="369"/>
      <c r="H2402" s="369"/>
      <c r="I2402" s="369"/>
      <c r="J2402" s="369"/>
      <c r="K2402" s="369"/>
      <c r="Y2402" s="369"/>
    </row>
    <row r="2403" spans="7:25" x14ac:dyDescent="0.25">
      <c r="G2403" s="369"/>
      <c r="H2403" s="369"/>
      <c r="I2403" s="369"/>
      <c r="J2403" s="369"/>
      <c r="K2403" s="369"/>
      <c r="Y2403" s="369"/>
    </row>
    <row r="2404" spans="7:25" x14ac:dyDescent="0.25">
      <c r="G2404" s="369"/>
      <c r="H2404" s="369"/>
      <c r="I2404" s="369"/>
      <c r="J2404" s="369"/>
      <c r="K2404" s="369"/>
      <c r="Y2404" s="369"/>
    </row>
    <row r="2405" spans="7:25" x14ac:dyDescent="0.25">
      <c r="G2405" s="369"/>
      <c r="H2405" s="369"/>
      <c r="I2405" s="369"/>
      <c r="J2405" s="369"/>
      <c r="K2405" s="369"/>
      <c r="Y2405" s="369"/>
    </row>
    <row r="2406" spans="7:25" x14ac:dyDescent="0.25">
      <c r="G2406" s="369"/>
      <c r="H2406" s="369"/>
      <c r="I2406" s="369"/>
      <c r="J2406" s="369"/>
      <c r="K2406" s="369"/>
      <c r="Y2406" s="369"/>
    </row>
    <row r="2407" spans="7:25" x14ac:dyDescent="0.25">
      <c r="G2407" s="369"/>
      <c r="H2407" s="369"/>
      <c r="I2407" s="369"/>
      <c r="J2407" s="369"/>
      <c r="K2407" s="369"/>
      <c r="Y2407" s="369"/>
    </row>
    <row r="2408" spans="7:25" x14ac:dyDescent="0.25">
      <c r="G2408" s="369"/>
      <c r="H2408" s="369"/>
      <c r="I2408" s="369"/>
      <c r="J2408" s="369"/>
      <c r="K2408" s="369"/>
      <c r="Y2408" s="369"/>
    </row>
    <row r="2409" spans="7:25" x14ac:dyDescent="0.25">
      <c r="G2409" s="369"/>
      <c r="H2409" s="369"/>
      <c r="I2409" s="369"/>
      <c r="J2409" s="369"/>
      <c r="K2409" s="369"/>
      <c r="Y2409" s="369"/>
    </row>
    <row r="2410" spans="7:25" x14ac:dyDescent="0.25">
      <c r="G2410" s="369"/>
      <c r="H2410" s="369"/>
      <c r="I2410" s="369"/>
      <c r="J2410" s="369"/>
      <c r="K2410" s="369"/>
      <c r="Y2410" s="369"/>
    </row>
    <row r="2411" spans="7:25" x14ac:dyDescent="0.25">
      <c r="G2411" s="369"/>
      <c r="H2411" s="369"/>
      <c r="I2411" s="369"/>
      <c r="J2411" s="369"/>
      <c r="K2411" s="369"/>
      <c r="Y2411" s="369"/>
    </row>
    <row r="2412" spans="7:25" x14ac:dyDescent="0.25">
      <c r="G2412" s="369"/>
      <c r="H2412" s="369"/>
      <c r="I2412" s="369"/>
      <c r="J2412" s="369"/>
      <c r="K2412" s="369"/>
      <c r="Y2412" s="369"/>
    </row>
    <row r="2413" spans="7:25" x14ac:dyDescent="0.25">
      <c r="G2413" s="369"/>
      <c r="H2413" s="369"/>
      <c r="I2413" s="369"/>
      <c r="J2413" s="369"/>
      <c r="K2413" s="369"/>
      <c r="Y2413" s="369"/>
    </row>
    <row r="2414" spans="7:25" x14ac:dyDescent="0.25">
      <c r="G2414" s="369"/>
      <c r="H2414" s="369"/>
      <c r="I2414" s="369"/>
      <c r="J2414" s="369"/>
      <c r="K2414" s="369"/>
      <c r="Y2414" s="369"/>
    </row>
    <row r="2415" spans="7:25" x14ac:dyDescent="0.25">
      <c r="G2415" s="369"/>
      <c r="H2415" s="369"/>
      <c r="I2415" s="369"/>
      <c r="J2415" s="369"/>
      <c r="K2415" s="369"/>
      <c r="Y2415" s="369"/>
    </row>
    <row r="2416" spans="7:25" x14ac:dyDescent="0.25">
      <c r="G2416" s="369"/>
      <c r="H2416" s="369"/>
      <c r="I2416" s="369"/>
      <c r="J2416" s="369"/>
      <c r="K2416" s="369"/>
      <c r="Y2416" s="369"/>
    </row>
    <row r="2417" spans="7:25" x14ac:dyDescent="0.25">
      <c r="G2417" s="369"/>
      <c r="H2417" s="369"/>
      <c r="I2417" s="369"/>
      <c r="J2417" s="369"/>
      <c r="K2417" s="369"/>
      <c r="Y2417" s="369"/>
    </row>
    <row r="2418" spans="7:25" x14ac:dyDescent="0.25">
      <c r="G2418" s="369"/>
      <c r="H2418" s="369"/>
      <c r="I2418" s="369"/>
      <c r="J2418" s="369"/>
      <c r="K2418" s="369"/>
      <c r="Y2418" s="369"/>
    </row>
    <row r="2419" spans="7:25" x14ac:dyDescent="0.25">
      <c r="G2419" s="369"/>
      <c r="H2419" s="369"/>
      <c r="I2419" s="369"/>
      <c r="J2419" s="369"/>
      <c r="K2419" s="369"/>
      <c r="Y2419" s="369"/>
    </row>
    <row r="2420" spans="7:25" x14ac:dyDescent="0.25">
      <c r="G2420" s="369"/>
      <c r="H2420" s="369"/>
      <c r="I2420" s="369"/>
      <c r="J2420" s="369"/>
      <c r="K2420" s="369"/>
      <c r="Y2420" s="369"/>
    </row>
    <row r="2421" spans="7:25" x14ac:dyDescent="0.25">
      <c r="G2421" s="369"/>
      <c r="H2421" s="369"/>
      <c r="I2421" s="369"/>
      <c r="J2421" s="369"/>
      <c r="K2421" s="369"/>
      <c r="Y2421" s="369"/>
    </row>
    <row r="2422" spans="7:25" x14ac:dyDescent="0.25">
      <c r="G2422" s="369"/>
      <c r="H2422" s="369"/>
      <c r="I2422" s="369"/>
      <c r="J2422" s="369"/>
      <c r="K2422" s="369"/>
      <c r="Y2422" s="369"/>
    </row>
    <row r="2423" spans="7:25" x14ac:dyDescent="0.25">
      <c r="G2423" s="369"/>
      <c r="H2423" s="369"/>
      <c r="I2423" s="369"/>
      <c r="J2423" s="369"/>
      <c r="K2423" s="369"/>
      <c r="Y2423" s="369"/>
    </row>
    <row r="2424" spans="7:25" x14ac:dyDescent="0.25">
      <c r="G2424" s="369"/>
      <c r="H2424" s="369"/>
      <c r="I2424" s="369"/>
      <c r="J2424" s="369"/>
      <c r="K2424" s="369"/>
      <c r="Y2424" s="369"/>
    </row>
    <row r="2425" spans="7:25" x14ac:dyDescent="0.25">
      <c r="G2425" s="369"/>
      <c r="H2425" s="369"/>
      <c r="I2425" s="369"/>
      <c r="J2425" s="369"/>
      <c r="K2425" s="369"/>
      <c r="Y2425" s="369"/>
    </row>
    <row r="2426" spans="7:25" x14ac:dyDescent="0.25">
      <c r="G2426" s="369"/>
      <c r="H2426" s="369"/>
      <c r="I2426" s="369"/>
      <c r="J2426" s="369"/>
      <c r="K2426" s="369"/>
      <c r="Y2426" s="369"/>
    </row>
    <row r="2427" spans="7:25" x14ac:dyDescent="0.25">
      <c r="G2427" s="369"/>
      <c r="H2427" s="369"/>
      <c r="I2427" s="369"/>
      <c r="J2427" s="369"/>
      <c r="K2427" s="369"/>
      <c r="Y2427" s="369"/>
    </row>
    <row r="2428" spans="7:25" x14ac:dyDescent="0.25">
      <c r="G2428" s="369"/>
      <c r="H2428" s="369"/>
      <c r="I2428" s="369"/>
      <c r="J2428" s="369"/>
      <c r="K2428" s="369"/>
      <c r="Y2428" s="369"/>
    </row>
    <row r="2429" spans="7:25" x14ac:dyDescent="0.25">
      <c r="G2429" s="369"/>
      <c r="H2429" s="369"/>
      <c r="I2429" s="369"/>
      <c r="J2429" s="369"/>
      <c r="K2429" s="369"/>
      <c r="Y2429" s="369"/>
    </row>
    <row r="2430" spans="7:25" x14ac:dyDescent="0.25">
      <c r="G2430" s="369"/>
      <c r="H2430" s="369"/>
      <c r="I2430" s="369"/>
      <c r="J2430" s="369"/>
      <c r="K2430" s="369"/>
      <c r="Y2430" s="369"/>
    </row>
    <row r="2431" spans="7:25" x14ac:dyDescent="0.25">
      <c r="G2431" s="369"/>
      <c r="H2431" s="369"/>
      <c r="I2431" s="369"/>
      <c r="J2431" s="369"/>
      <c r="K2431" s="369"/>
      <c r="Y2431" s="369"/>
    </row>
    <row r="2432" spans="7:25" x14ac:dyDescent="0.25">
      <c r="G2432" s="369"/>
      <c r="H2432" s="369"/>
      <c r="I2432" s="369"/>
      <c r="J2432" s="369"/>
      <c r="K2432" s="369"/>
      <c r="Y2432" s="369"/>
    </row>
    <row r="2433" spans="7:25" x14ac:dyDescent="0.25">
      <c r="G2433" s="369"/>
      <c r="H2433" s="369"/>
      <c r="I2433" s="369"/>
      <c r="J2433" s="369"/>
      <c r="K2433" s="369"/>
      <c r="Y2433" s="369"/>
    </row>
    <row r="2434" spans="7:25" x14ac:dyDescent="0.25">
      <c r="G2434" s="369"/>
      <c r="H2434" s="369"/>
      <c r="I2434" s="369"/>
      <c r="J2434" s="369"/>
      <c r="K2434" s="369"/>
      <c r="Y2434" s="369"/>
    </row>
    <row r="2435" spans="7:25" x14ac:dyDescent="0.25">
      <c r="G2435" s="369"/>
      <c r="H2435" s="369"/>
      <c r="I2435" s="369"/>
      <c r="J2435" s="369"/>
      <c r="K2435" s="369"/>
      <c r="Y2435" s="369"/>
    </row>
    <row r="2436" spans="7:25" x14ac:dyDescent="0.25">
      <c r="G2436" s="369"/>
      <c r="H2436" s="369"/>
      <c r="I2436" s="369"/>
      <c r="J2436" s="369"/>
      <c r="K2436" s="369"/>
      <c r="Y2436" s="369"/>
    </row>
    <row r="2437" spans="7:25" x14ac:dyDescent="0.25">
      <c r="G2437" s="369"/>
      <c r="H2437" s="369"/>
      <c r="I2437" s="369"/>
      <c r="J2437" s="369"/>
      <c r="K2437" s="369"/>
      <c r="Y2437" s="369"/>
    </row>
    <row r="2438" spans="7:25" x14ac:dyDescent="0.25">
      <c r="G2438" s="369"/>
      <c r="H2438" s="369"/>
      <c r="I2438" s="369"/>
      <c r="J2438" s="369"/>
      <c r="K2438" s="369"/>
      <c r="Y2438" s="369"/>
    </row>
    <row r="2439" spans="7:25" x14ac:dyDescent="0.25">
      <c r="G2439" s="369"/>
      <c r="H2439" s="369"/>
      <c r="I2439" s="369"/>
      <c r="J2439" s="369"/>
      <c r="K2439" s="369"/>
      <c r="Y2439" s="369"/>
    </row>
    <row r="2440" spans="7:25" x14ac:dyDescent="0.25">
      <c r="G2440" s="369"/>
      <c r="H2440" s="369"/>
      <c r="I2440" s="369"/>
      <c r="J2440" s="369"/>
      <c r="K2440" s="369"/>
      <c r="Y2440" s="369"/>
    </row>
    <row r="2441" spans="7:25" x14ac:dyDescent="0.25">
      <c r="G2441" s="369"/>
      <c r="H2441" s="369"/>
      <c r="I2441" s="369"/>
      <c r="J2441" s="369"/>
      <c r="K2441" s="369"/>
      <c r="Y2441" s="369"/>
    </row>
    <row r="2442" spans="7:25" x14ac:dyDescent="0.25">
      <c r="G2442" s="369"/>
      <c r="H2442" s="369"/>
      <c r="I2442" s="369"/>
      <c r="J2442" s="369"/>
      <c r="K2442" s="369"/>
      <c r="Y2442" s="369"/>
    </row>
    <row r="2443" spans="7:25" x14ac:dyDescent="0.25">
      <c r="G2443" s="369"/>
      <c r="H2443" s="369"/>
      <c r="I2443" s="369"/>
      <c r="J2443" s="369"/>
      <c r="K2443" s="369"/>
      <c r="Y2443" s="369"/>
    </row>
    <row r="2444" spans="7:25" x14ac:dyDescent="0.25">
      <c r="G2444" s="369"/>
      <c r="H2444" s="369"/>
      <c r="I2444" s="369"/>
      <c r="J2444" s="369"/>
      <c r="K2444" s="369"/>
      <c r="Y2444" s="369"/>
    </row>
    <row r="2445" spans="7:25" x14ac:dyDescent="0.25">
      <c r="G2445" s="369"/>
      <c r="H2445" s="369"/>
      <c r="I2445" s="369"/>
      <c r="J2445" s="369"/>
      <c r="K2445" s="369"/>
      <c r="Y2445" s="369"/>
    </row>
    <row r="2446" spans="7:25" x14ac:dyDescent="0.25">
      <c r="G2446" s="369"/>
      <c r="H2446" s="369"/>
      <c r="I2446" s="369"/>
      <c r="J2446" s="369"/>
      <c r="K2446" s="369"/>
      <c r="Y2446" s="369"/>
    </row>
  </sheetData>
  <mergeCells count="29">
    <mergeCell ref="Y6:Y7"/>
    <mergeCell ref="D8:E8"/>
    <mergeCell ref="J21:K21"/>
    <mergeCell ref="L21:N21"/>
    <mergeCell ref="D23:E23"/>
    <mergeCell ref="A18:N18"/>
    <mergeCell ref="A19:G19"/>
    <mergeCell ref="A21:A22"/>
    <mergeCell ref="B21:B22"/>
    <mergeCell ref="C21:C22"/>
    <mergeCell ref="D21:D22"/>
    <mergeCell ref="E21:E22"/>
    <mergeCell ref="F21:F22"/>
    <mergeCell ref="G21:G22"/>
    <mergeCell ref="H21:I21"/>
    <mergeCell ref="A17:N17"/>
    <mergeCell ref="A2:N2"/>
    <mergeCell ref="A3:N3"/>
    <mergeCell ref="A4:G4"/>
    <mergeCell ref="A6:A7"/>
    <mergeCell ref="B6:B7"/>
    <mergeCell ref="C6:C7"/>
    <mergeCell ref="D6:D7"/>
    <mergeCell ref="E6:E7"/>
    <mergeCell ref="F6:F7"/>
    <mergeCell ref="G6:G7"/>
    <mergeCell ref="H6:I6"/>
    <mergeCell ref="J6:K6"/>
    <mergeCell ref="L6:N6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47"/>
  <sheetViews>
    <sheetView topLeftCell="A13" workbookViewId="0">
      <selection activeCell="L6" sqref="L6:N6"/>
    </sheetView>
  </sheetViews>
  <sheetFormatPr defaultColWidth="9.140625" defaultRowHeight="15" x14ac:dyDescent="0.25"/>
  <cols>
    <col min="1" max="1" width="26.85546875" style="316" customWidth="1"/>
    <col min="2" max="2" width="15" style="316" customWidth="1"/>
    <col min="3" max="3" width="16.5703125" style="316" customWidth="1"/>
    <col min="4" max="6" width="17" style="316" customWidth="1"/>
    <col min="7" max="7" width="15.42578125" style="316" customWidth="1"/>
    <col min="8" max="8" width="11" style="316" customWidth="1"/>
    <col min="9" max="9" width="15.42578125" style="316" customWidth="1"/>
    <col min="10" max="10" width="9.42578125" style="316" customWidth="1"/>
    <col min="11" max="11" width="10.5703125" style="316" customWidth="1"/>
    <col min="12" max="12" width="11.5703125" style="316" customWidth="1"/>
    <col min="13" max="13" width="10.140625" style="316" customWidth="1"/>
    <col min="14" max="14" width="12.85546875" style="316" customWidth="1"/>
    <col min="15" max="15" width="17" style="316" customWidth="1"/>
    <col min="16" max="16" width="15.5703125" style="316" customWidth="1"/>
    <col min="17" max="24" width="9.140625" style="316"/>
    <col min="25" max="25" width="15.42578125" style="316" customWidth="1"/>
    <col min="26" max="16384" width="9.140625" style="316"/>
  </cols>
  <sheetData>
    <row r="1" spans="1:25" x14ac:dyDescent="0.25">
      <c r="B1" s="314"/>
      <c r="C1" s="314"/>
      <c r="D1" s="314"/>
      <c r="E1" s="314"/>
      <c r="F1" s="314"/>
      <c r="G1" s="315"/>
      <c r="H1" s="314"/>
      <c r="I1" s="314"/>
      <c r="J1" s="314"/>
      <c r="K1" s="314"/>
      <c r="L1" s="315" t="s">
        <v>350</v>
      </c>
      <c r="M1" s="315"/>
      <c r="N1" s="315"/>
      <c r="P1" s="317"/>
    </row>
    <row r="2" spans="1:25" x14ac:dyDescent="0.25">
      <c r="A2" s="496" t="s">
        <v>351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315"/>
      <c r="P2" s="315"/>
    </row>
    <row r="3" spans="1:25" x14ac:dyDescent="0.25">
      <c r="A3" s="496" t="s">
        <v>352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315"/>
      <c r="P3" s="315"/>
    </row>
    <row r="4" spans="1:25" x14ac:dyDescent="0.25">
      <c r="A4" s="498" t="s">
        <v>394</v>
      </c>
      <c r="B4" s="498"/>
      <c r="C4" s="498"/>
      <c r="D4" s="498"/>
      <c r="E4" s="498"/>
      <c r="F4" s="498"/>
      <c r="G4" s="498"/>
      <c r="H4" s="314"/>
      <c r="I4" s="314"/>
      <c r="J4" s="314"/>
      <c r="K4" s="314"/>
      <c r="L4" s="314"/>
      <c r="M4" s="314"/>
      <c r="N4" s="314"/>
      <c r="Y4" s="318"/>
    </row>
    <row r="5" spans="1:25" ht="15.75" thickBot="1" x14ac:dyDescent="0.3">
      <c r="A5" s="314"/>
      <c r="B5" s="314"/>
      <c r="C5" s="314"/>
      <c r="D5" s="314"/>
      <c r="E5" s="314"/>
      <c r="F5" s="314"/>
      <c r="G5" s="315"/>
      <c r="H5" s="314"/>
      <c r="I5" s="314"/>
      <c r="J5" s="314"/>
      <c r="K5" s="314"/>
      <c r="L5" s="313" t="s">
        <v>283</v>
      </c>
      <c r="M5" s="314"/>
      <c r="N5" s="314" t="s">
        <v>354</v>
      </c>
    </row>
    <row r="6" spans="1:25" ht="57" customHeight="1" thickBot="1" x14ac:dyDescent="0.3">
      <c r="A6" s="499" t="s">
        <v>355</v>
      </c>
      <c r="B6" s="499" t="s">
        <v>356</v>
      </c>
      <c r="C6" s="499" t="s">
        <v>357</v>
      </c>
      <c r="D6" s="499" t="s">
        <v>358</v>
      </c>
      <c r="E6" s="499" t="s">
        <v>359</v>
      </c>
      <c r="F6" s="499" t="s">
        <v>360</v>
      </c>
      <c r="G6" s="499" t="s">
        <v>361</v>
      </c>
      <c r="H6" s="502" t="s">
        <v>362</v>
      </c>
      <c r="I6" s="503"/>
      <c r="J6" s="502" t="s">
        <v>363</v>
      </c>
      <c r="K6" s="504"/>
      <c r="L6" s="505" t="s">
        <v>364</v>
      </c>
      <c r="M6" s="506"/>
      <c r="N6" s="507"/>
      <c r="Y6" s="499"/>
    </row>
    <row r="7" spans="1:25" ht="102.75" customHeight="1" thickBot="1" x14ac:dyDescent="0.3">
      <c r="A7" s="500"/>
      <c r="B7" s="500"/>
      <c r="C7" s="501"/>
      <c r="D7" s="500"/>
      <c r="E7" s="500"/>
      <c r="F7" s="501"/>
      <c r="G7" s="501"/>
      <c r="H7" s="319" t="s">
        <v>365</v>
      </c>
      <c r="I7" s="320" t="s">
        <v>366</v>
      </c>
      <c r="J7" s="321" t="s">
        <v>367</v>
      </c>
      <c r="K7" s="319" t="s">
        <v>368</v>
      </c>
      <c r="L7" s="322" t="s">
        <v>369</v>
      </c>
      <c r="M7" s="323" t="s">
        <v>370</v>
      </c>
      <c r="N7" s="324" t="s">
        <v>371</v>
      </c>
      <c r="Y7" s="508"/>
    </row>
    <row r="8" spans="1:25" ht="15.75" thickBot="1" x14ac:dyDescent="0.3">
      <c r="A8" s="325" t="s">
        <v>372</v>
      </c>
      <c r="B8" s="325" t="s">
        <v>373</v>
      </c>
      <c r="C8" s="326" t="s">
        <v>374</v>
      </c>
      <c r="D8" s="502" t="s">
        <v>375</v>
      </c>
      <c r="E8" s="503"/>
      <c r="F8" s="326" t="s">
        <v>376</v>
      </c>
      <c r="G8" s="326" t="s">
        <v>377</v>
      </c>
      <c r="H8" s="327" t="s">
        <v>378</v>
      </c>
      <c r="I8" s="327" t="s">
        <v>379</v>
      </c>
      <c r="J8" s="327" t="s">
        <v>380</v>
      </c>
      <c r="K8" s="327" t="s">
        <v>381</v>
      </c>
      <c r="L8" s="328" t="s">
        <v>382</v>
      </c>
      <c r="M8" s="329" t="s">
        <v>383</v>
      </c>
      <c r="N8" s="330" t="s">
        <v>384</v>
      </c>
      <c r="Y8" s="326"/>
    </row>
    <row r="9" spans="1:25" x14ac:dyDescent="0.25">
      <c r="A9" s="331"/>
      <c r="B9" s="332"/>
      <c r="C9" s="333"/>
      <c r="D9" s="334"/>
      <c r="E9" s="335"/>
      <c r="F9" s="335"/>
      <c r="G9" s="336"/>
      <c r="H9" s="337"/>
      <c r="I9" s="337"/>
      <c r="J9" s="337"/>
      <c r="K9" s="337"/>
      <c r="L9" s="338"/>
      <c r="M9" s="339"/>
      <c r="N9" s="340"/>
      <c r="Y9" s="341"/>
    </row>
    <row r="10" spans="1:25" x14ac:dyDescent="0.25">
      <c r="A10" s="331" t="s">
        <v>395</v>
      </c>
      <c r="B10" s="332" t="s">
        <v>386</v>
      </c>
      <c r="C10" s="342">
        <v>0</v>
      </c>
      <c r="D10" s="343">
        <f>('[1]3_költségterv'!S78+'[1]3_költségterv'!S82)/1000</f>
        <v>226326</v>
      </c>
      <c r="E10" s="335" t="s">
        <v>387</v>
      </c>
      <c r="F10" s="335"/>
      <c r="G10" s="344">
        <f t="shared" ref="G10:G13" si="0">C10+D10</f>
        <v>226326</v>
      </c>
      <c r="H10" s="337" t="s">
        <v>388</v>
      </c>
      <c r="I10" s="337" t="s">
        <v>389</v>
      </c>
      <c r="J10" s="344"/>
      <c r="K10" s="337"/>
      <c r="L10" s="345"/>
      <c r="M10" s="346"/>
      <c r="N10" s="347"/>
      <c r="Y10" s="341"/>
    </row>
    <row r="11" spans="1:25" x14ac:dyDescent="0.25">
      <c r="A11" s="331" t="s">
        <v>395</v>
      </c>
      <c r="B11" s="332" t="s">
        <v>390</v>
      </c>
      <c r="C11" s="342">
        <v>0</v>
      </c>
      <c r="D11" s="343">
        <f>'[1]3_költségterv'!S95/1000</f>
        <v>51914.26</v>
      </c>
      <c r="E11" s="335" t="s">
        <v>387</v>
      </c>
      <c r="F11" s="335"/>
      <c r="G11" s="344">
        <f t="shared" si="0"/>
        <v>51914.26</v>
      </c>
      <c r="H11" s="337" t="s">
        <v>388</v>
      </c>
      <c r="I11" s="337" t="s">
        <v>389</v>
      </c>
      <c r="J11" s="344"/>
      <c r="K11" s="337"/>
      <c r="L11" s="345"/>
      <c r="M11" s="346"/>
      <c r="N11" s="347"/>
      <c r="Y11" s="341"/>
    </row>
    <row r="12" spans="1:25" x14ac:dyDescent="0.25">
      <c r="A12" s="331" t="s">
        <v>395</v>
      </c>
      <c r="B12" s="332" t="s">
        <v>391</v>
      </c>
      <c r="C12" s="342">
        <v>0</v>
      </c>
      <c r="D12" s="343">
        <f>('[1]3_költségterv'!S5+'[1]3_költségterv'!S19+'[1]3_költségterv'!S68+'[1]3_költségterv'!S101+'[1]3_költségterv'!S105+'[1]3_költségterv'!S113)/1000</f>
        <v>167891.861</v>
      </c>
      <c r="E12" s="335" t="s">
        <v>387</v>
      </c>
      <c r="F12" s="335"/>
      <c r="G12" s="344">
        <f t="shared" si="0"/>
        <v>167891.861</v>
      </c>
      <c r="H12" s="337" t="s">
        <v>388</v>
      </c>
      <c r="I12" s="337" t="s">
        <v>389</v>
      </c>
      <c r="J12" s="344"/>
      <c r="K12" s="337"/>
      <c r="L12" s="345"/>
      <c r="M12" s="346"/>
      <c r="N12" s="347"/>
      <c r="Y12" s="341"/>
    </row>
    <row r="13" spans="1:25" x14ac:dyDescent="0.25">
      <c r="A13" s="370" t="s">
        <v>396</v>
      </c>
      <c r="B13" s="371" t="s">
        <v>391</v>
      </c>
      <c r="C13" s="372">
        <v>0</v>
      </c>
      <c r="D13" s="373">
        <f>'[1]3_költségterv'!S116/1000</f>
        <v>264670.32911163842</v>
      </c>
      <c r="E13" s="353"/>
      <c r="F13" s="353"/>
      <c r="G13" s="344">
        <f t="shared" si="0"/>
        <v>264670.32911163842</v>
      </c>
      <c r="H13" s="374" t="s">
        <v>388</v>
      </c>
      <c r="I13" s="337" t="s">
        <v>389</v>
      </c>
      <c r="J13" s="375"/>
      <c r="K13" s="374"/>
      <c r="L13" s="376"/>
      <c r="M13" s="377"/>
      <c r="N13" s="378"/>
      <c r="Y13" s="341"/>
    </row>
    <row r="14" spans="1:25" ht="15.75" thickBot="1" x14ac:dyDescent="0.3">
      <c r="A14" s="348"/>
      <c r="B14" s="349"/>
      <c r="C14" s="350"/>
      <c r="D14" s="351"/>
      <c r="E14" s="352"/>
      <c r="F14" s="353"/>
      <c r="G14" s="334"/>
      <c r="H14" s="354"/>
      <c r="I14" s="354"/>
      <c r="J14" s="354"/>
      <c r="K14" s="354"/>
      <c r="L14" s="355"/>
      <c r="M14" s="356"/>
      <c r="N14" s="357"/>
      <c r="Y14" s="358"/>
    </row>
    <row r="15" spans="1:25" s="367" customFormat="1" ht="15.75" thickBot="1" x14ac:dyDescent="0.3">
      <c r="A15" s="359" t="s">
        <v>392</v>
      </c>
      <c r="B15" s="359"/>
      <c r="C15" s="360">
        <f>SUM(C9:C14)</f>
        <v>0</v>
      </c>
      <c r="D15" s="361">
        <f>SUM(D9:D14)</f>
        <v>710802.45011163852</v>
      </c>
      <c r="E15" s="362"/>
      <c r="F15" s="362"/>
      <c r="G15" s="361">
        <f>C15+D15</f>
        <v>710802.45011163852</v>
      </c>
      <c r="H15" s="363"/>
      <c r="I15" s="363"/>
      <c r="J15" s="363"/>
      <c r="K15" s="363"/>
      <c r="L15" s="364"/>
      <c r="M15" s="365"/>
      <c r="N15" s="366"/>
      <c r="Y15" s="368"/>
    </row>
    <row r="16" spans="1:25" x14ac:dyDescent="0.25">
      <c r="D16" s="369"/>
      <c r="E16" s="369"/>
      <c r="F16" s="369"/>
      <c r="G16" s="369"/>
      <c r="U16" s="369"/>
    </row>
    <row r="17" spans="1:21" x14ac:dyDescent="0.25">
      <c r="B17" s="314"/>
      <c r="C17" s="314"/>
      <c r="D17" s="314"/>
      <c r="E17" s="314"/>
      <c r="F17" s="314"/>
      <c r="G17" s="315"/>
      <c r="H17" s="314"/>
      <c r="I17" s="314"/>
      <c r="J17" s="314"/>
      <c r="K17" s="314"/>
      <c r="L17" s="315" t="s">
        <v>350</v>
      </c>
      <c r="M17" s="315"/>
      <c r="N17" s="315"/>
      <c r="U17" s="369"/>
    </row>
    <row r="18" spans="1:21" x14ac:dyDescent="0.25">
      <c r="A18" s="496" t="s">
        <v>351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U18" s="369"/>
    </row>
    <row r="19" spans="1:21" x14ac:dyDescent="0.25">
      <c r="A19" s="496" t="s">
        <v>352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U19" s="369"/>
    </row>
    <row r="20" spans="1:21" x14ac:dyDescent="0.25">
      <c r="A20" s="498" t="s">
        <v>394</v>
      </c>
      <c r="B20" s="498"/>
      <c r="C20" s="498"/>
      <c r="D20" s="498"/>
      <c r="E20" s="498"/>
      <c r="F20" s="498"/>
      <c r="G20" s="498"/>
      <c r="H20" s="314"/>
      <c r="I20" s="314"/>
      <c r="J20" s="314"/>
      <c r="K20" s="314"/>
      <c r="L20" s="314"/>
      <c r="M20" s="314"/>
      <c r="N20" s="314"/>
      <c r="U20" s="369"/>
    </row>
    <row r="21" spans="1:21" ht="15.75" thickBot="1" x14ac:dyDescent="0.3">
      <c r="A21" s="314"/>
      <c r="B21" s="314"/>
      <c r="C21" s="314"/>
      <c r="D21" s="314"/>
      <c r="E21" s="314"/>
      <c r="F21" s="314"/>
      <c r="G21" s="315"/>
      <c r="H21" s="314"/>
      <c r="I21" s="314"/>
      <c r="J21" s="314"/>
      <c r="K21" s="314"/>
      <c r="L21" s="313" t="s">
        <v>285</v>
      </c>
      <c r="M21" s="314"/>
      <c r="N21" s="314" t="s">
        <v>354</v>
      </c>
      <c r="U21" s="369"/>
    </row>
    <row r="22" spans="1:21" ht="15.75" thickBot="1" x14ac:dyDescent="0.3">
      <c r="A22" s="499" t="s">
        <v>355</v>
      </c>
      <c r="B22" s="499" t="s">
        <v>356</v>
      </c>
      <c r="C22" s="499" t="s">
        <v>357</v>
      </c>
      <c r="D22" s="499" t="s">
        <v>358</v>
      </c>
      <c r="E22" s="499" t="s">
        <v>359</v>
      </c>
      <c r="F22" s="499" t="s">
        <v>360</v>
      </c>
      <c r="G22" s="499" t="s">
        <v>361</v>
      </c>
      <c r="H22" s="502" t="s">
        <v>362</v>
      </c>
      <c r="I22" s="503"/>
      <c r="J22" s="502" t="s">
        <v>363</v>
      </c>
      <c r="K22" s="504"/>
      <c r="L22" s="505" t="s">
        <v>364</v>
      </c>
      <c r="M22" s="506"/>
      <c r="N22" s="507"/>
      <c r="U22" s="369"/>
    </row>
    <row r="23" spans="1:21" ht="75.75" thickBot="1" x14ac:dyDescent="0.3">
      <c r="A23" s="500"/>
      <c r="B23" s="500"/>
      <c r="C23" s="501"/>
      <c r="D23" s="500"/>
      <c r="E23" s="500"/>
      <c r="F23" s="501"/>
      <c r="G23" s="501"/>
      <c r="H23" s="319" t="s">
        <v>365</v>
      </c>
      <c r="I23" s="320" t="s">
        <v>366</v>
      </c>
      <c r="J23" s="321" t="s">
        <v>367</v>
      </c>
      <c r="K23" s="319" t="s">
        <v>368</v>
      </c>
      <c r="L23" s="322" t="s">
        <v>369</v>
      </c>
      <c r="M23" s="323" t="s">
        <v>370</v>
      </c>
      <c r="N23" s="324" t="s">
        <v>371</v>
      </c>
      <c r="U23" s="369"/>
    </row>
    <row r="24" spans="1:21" ht="15.75" thickBot="1" x14ac:dyDescent="0.3">
      <c r="A24" s="325" t="s">
        <v>372</v>
      </c>
      <c r="B24" s="325" t="s">
        <v>373</v>
      </c>
      <c r="C24" s="326" t="s">
        <v>374</v>
      </c>
      <c r="D24" s="502" t="s">
        <v>375</v>
      </c>
      <c r="E24" s="503"/>
      <c r="F24" s="326" t="s">
        <v>376</v>
      </c>
      <c r="G24" s="326" t="s">
        <v>377</v>
      </c>
      <c r="H24" s="327" t="s">
        <v>378</v>
      </c>
      <c r="I24" s="327" t="s">
        <v>379</v>
      </c>
      <c r="J24" s="327" t="s">
        <v>380</v>
      </c>
      <c r="K24" s="327" t="s">
        <v>381</v>
      </c>
      <c r="L24" s="328" t="s">
        <v>382</v>
      </c>
      <c r="M24" s="329" t="s">
        <v>383</v>
      </c>
      <c r="N24" s="330" t="s">
        <v>384</v>
      </c>
      <c r="U24" s="369"/>
    </row>
    <row r="25" spans="1:21" x14ac:dyDescent="0.25">
      <c r="A25" s="331"/>
      <c r="B25" s="332"/>
      <c r="C25" s="333"/>
      <c r="D25" s="334"/>
      <c r="E25" s="335"/>
      <c r="F25" s="335"/>
      <c r="G25" s="336"/>
      <c r="H25" s="337"/>
      <c r="I25" s="337"/>
      <c r="J25" s="337"/>
      <c r="K25" s="337"/>
      <c r="L25" s="338"/>
      <c r="M25" s="339"/>
      <c r="N25" s="340"/>
      <c r="U25" s="369"/>
    </row>
    <row r="26" spans="1:21" x14ac:dyDescent="0.25">
      <c r="A26" s="331" t="s">
        <v>395</v>
      </c>
      <c r="B26" s="332" t="s">
        <v>386</v>
      </c>
      <c r="C26" s="342">
        <v>0</v>
      </c>
      <c r="D26" s="343">
        <f>'[1]3_költségterv'!U78/1000+'[1]3_költségterv'!U82/1000</f>
        <v>287434.02</v>
      </c>
      <c r="E26" s="335" t="s">
        <v>387</v>
      </c>
      <c r="F26" s="335"/>
      <c r="G26" s="344">
        <f t="shared" ref="G26:G29" si="1">C26+D26</f>
        <v>287434.02</v>
      </c>
      <c r="H26" s="337" t="s">
        <v>388</v>
      </c>
      <c r="I26" s="337" t="s">
        <v>389</v>
      </c>
      <c r="J26" s="344"/>
      <c r="K26" s="337"/>
      <c r="L26" s="345"/>
      <c r="M26" s="346"/>
      <c r="N26" s="347"/>
      <c r="U26" s="369"/>
    </row>
    <row r="27" spans="1:21" x14ac:dyDescent="0.25">
      <c r="A27" s="331" t="s">
        <v>395</v>
      </c>
      <c r="B27" s="332" t="s">
        <v>390</v>
      </c>
      <c r="C27" s="342">
        <v>0</v>
      </c>
      <c r="D27" s="343">
        <f>'[1]3_költségterv'!U95/1000</f>
        <v>65931.110199999996</v>
      </c>
      <c r="E27" s="335" t="s">
        <v>387</v>
      </c>
      <c r="F27" s="335"/>
      <c r="G27" s="344">
        <f t="shared" si="1"/>
        <v>65931.110199999996</v>
      </c>
      <c r="H27" s="337" t="s">
        <v>388</v>
      </c>
      <c r="I27" s="337" t="s">
        <v>389</v>
      </c>
      <c r="J27" s="344"/>
      <c r="K27" s="337"/>
      <c r="L27" s="345"/>
      <c r="M27" s="346"/>
      <c r="N27" s="347"/>
      <c r="U27" s="369"/>
    </row>
    <row r="28" spans="1:21" x14ac:dyDescent="0.25">
      <c r="A28" s="331" t="s">
        <v>395</v>
      </c>
      <c r="B28" s="332" t="s">
        <v>391</v>
      </c>
      <c r="C28" s="342">
        <v>0</v>
      </c>
      <c r="D28" s="343">
        <f>'[1]3_költségterv'!U5/1000+'[1]3_költségterv'!U19/1000+'[1]3_költségterv'!U68/1000+'[1]3_költségterv'!U101/1000+'[1]3_költségterv'!U105/1000+'[1]3_költségterv'!U113/1000</f>
        <v>213222.66347</v>
      </c>
      <c r="E28" s="335" t="s">
        <v>387</v>
      </c>
      <c r="F28" s="335"/>
      <c r="G28" s="344">
        <f t="shared" si="1"/>
        <v>213222.66347</v>
      </c>
      <c r="H28" s="337" t="s">
        <v>388</v>
      </c>
      <c r="I28" s="337" t="s">
        <v>389</v>
      </c>
      <c r="J28" s="344"/>
      <c r="K28" s="337"/>
      <c r="L28" s="345"/>
      <c r="M28" s="346"/>
      <c r="N28" s="347"/>
      <c r="U28" s="369"/>
    </row>
    <row r="29" spans="1:21" x14ac:dyDescent="0.25">
      <c r="A29" s="370" t="s">
        <v>396</v>
      </c>
      <c r="B29" s="371" t="s">
        <v>391</v>
      </c>
      <c r="C29" s="372">
        <v>0</v>
      </c>
      <c r="D29" s="373">
        <f>'[1]3_költségterv'!U116/1000</f>
        <v>336131.31797178084</v>
      </c>
      <c r="E29" s="353"/>
      <c r="F29" s="353"/>
      <c r="G29" s="344">
        <f t="shared" si="1"/>
        <v>336131.31797178084</v>
      </c>
      <c r="H29" s="374" t="s">
        <v>388</v>
      </c>
      <c r="I29" s="337" t="s">
        <v>389</v>
      </c>
      <c r="J29" s="375"/>
      <c r="K29" s="374"/>
      <c r="L29" s="376"/>
      <c r="M29" s="377"/>
      <c r="N29" s="378"/>
      <c r="U29" s="369"/>
    </row>
    <row r="30" spans="1:21" ht="15.75" thickBot="1" x14ac:dyDescent="0.3">
      <c r="A30" s="348"/>
      <c r="B30" s="349"/>
      <c r="C30" s="350"/>
      <c r="D30" s="351"/>
      <c r="E30" s="352"/>
      <c r="F30" s="353"/>
      <c r="G30" s="334"/>
      <c r="H30" s="354"/>
      <c r="I30" s="354"/>
      <c r="J30" s="354"/>
      <c r="K30" s="354"/>
      <c r="L30" s="355"/>
      <c r="M30" s="356"/>
      <c r="N30" s="357"/>
      <c r="U30" s="369"/>
    </row>
    <row r="31" spans="1:21" ht="15.75" thickBot="1" x14ac:dyDescent="0.3">
      <c r="A31" s="359" t="s">
        <v>392</v>
      </c>
      <c r="B31" s="359"/>
      <c r="C31" s="360">
        <f>SUM(C25:C30)</f>
        <v>0</v>
      </c>
      <c r="D31" s="361">
        <f>SUM(D25:D30)</f>
        <v>902719.11164178094</v>
      </c>
      <c r="E31" s="362"/>
      <c r="F31" s="362"/>
      <c r="G31" s="361">
        <f>C31+D31</f>
        <v>902719.11164178094</v>
      </c>
      <c r="H31" s="363"/>
      <c r="I31" s="363"/>
      <c r="J31" s="363"/>
      <c r="K31" s="363"/>
      <c r="L31" s="364"/>
      <c r="M31" s="365"/>
      <c r="N31" s="366"/>
      <c r="U31" s="369"/>
    </row>
    <row r="32" spans="1:21" x14ac:dyDescent="0.25">
      <c r="D32" s="369"/>
      <c r="E32" s="369"/>
      <c r="F32" s="369"/>
      <c r="G32" s="369"/>
      <c r="U32" s="369"/>
    </row>
    <row r="33" spans="4:21" x14ac:dyDescent="0.25">
      <c r="D33" s="369"/>
      <c r="E33" s="369"/>
      <c r="F33" s="369"/>
      <c r="G33" s="369"/>
      <c r="U33" s="369"/>
    </row>
    <row r="34" spans="4:21" x14ac:dyDescent="0.25">
      <c r="D34" s="369"/>
      <c r="E34" s="369"/>
      <c r="F34" s="369"/>
      <c r="G34" s="369"/>
      <c r="U34" s="369"/>
    </row>
    <row r="35" spans="4:21" x14ac:dyDescent="0.25">
      <c r="D35" s="369"/>
      <c r="E35" s="369"/>
      <c r="F35" s="369"/>
      <c r="G35" s="369"/>
      <c r="U35" s="369"/>
    </row>
    <row r="36" spans="4:21" x14ac:dyDescent="0.25">
      <c r="D36" s="369"/>
      <c r="E36" s="369"/>
      <c r="F36" s="369"/>
      <c r="G36" s="369"/>
      <c r="U36" s="369"/>
    </row>
    <row r="37" spans="4:21" x14ac:dyDescent="0.25">
      <c r="D37" s="369"/>
      <c r="E37" s="369"/>
      <c r="F37" s="369"/>
      <c r="G37" s="369"/>
      <c r="U37" s="369"/>
    </row>
    <row r="38" spans="4:21" x14ac:dyDescent="0.25">
      <c r="D38" s="369"/>
      <c r="E38" s="369"/>
      <c r="F38" s="369"/>
      <c r="G38" s="369"/>
      <c r="U38" s="369"/>
    </row>
    <row r="39" spans="4:21" x14ac:dyDescent="0.25">
      <c r="D39" s="369"/>
      <c r="E39" s="369"/>
      <c r="F39" s="369"/>
      <c r="G39" s="369"/>
      <c r="U39" s="369"/>
    </row>
    <row r="40" spans="4:21" x14ac:dyDescent="0.25">
      <c r="D40" s="369"/>
      <c r="E40" s="369"/>
      <c r="F40" s="369"/>
      <c r="G40" s="369"/>
      <c r="U40" s="369"/>
    </row>
    <row r="41" spans="4:21" x14ac:dyDescent="0.25">
      <c r="D41" s="369"/>
      <c r="E41" s="369"/>
      <c r="F41" s="369"/>
      <c r="G41" s="369"/>
      <c r="U41" s="369"/>
    </row>
    <row r="42" spans="4:21" x14ac:dyDescent="0.25">
      <c r="D42" s="369"/>
      <c r="E42" s="369"/>
      <c r="F42" s="369"/>
      <c r="G42" s="369"/>
      <c r="U42" s="369"/>
    </row>
    <row r="43" spans="4:21" x14ac:dyDescent="0.25">
      <c r="D43" s="369"/>
      <c r="E43" s="369"/>
      <c r="F43" s="369"/>
      <c r="G43" s="369"/>
      <c r="U43" s="369"/>
    </row>
    <row r="44" spans="4:21" x14ac:dyDescent="0.25">
      <c r="D44" s="369"/>
      <c r="E44" s="369"/>
      <c r="F44" s="369"/>
      <c r="G44" s="369"/>
      <c r="U44" s="369"/>
    </row>
    <row r="45" spans="4:21" x14ac:dyDescent="0.25">
      <c r="D45" s="369"/>
      <c r="E45" s="369"/>
      <c r="F45" s="369"/>
      <c r="G45" s="369"/>
      <c r="U45" s="369"/>
    </row>
    <row r="46" spans="4:21" x14ac:dyDescent="0.25">
      <c r="D46" s="369"/>
      <c r="E46" s="369"/>
      <c r="F46" s="369"/>
      <c r="G46" s="369"/>
      <c r="U46" s="369"/>
    </row>
    <row r="47" spans="4:21" x14ac:dyDescent="0.25">
      <c r="D47" s="369"/>
      <c r="E47" s="369"/>
      <c r="F47" s="369"/>
      <c r="G47" s="369"/>
      <c r="U47" s="369"/>
    </row>
    <row r="48" spans="4:21" x14ac:dyDescent="0.25">
      <c r="D48" s="369"/>
      <c r="E48" s="369"/>
      <c r="F48" s="369"/>
      <c r="G48" s="369"/>
      <c r="U48" s="369"/>
    </row>
    <row r="49" spans="4:21" x14ac:dyDescent="0.25">
      <c r="D49" s="369"/>
      <c r="E49" s="369"/>
      <c r="F49" s="369"/>
      <c r="G49" s="369"/>
      <c r="U49" s="369"/>
    </row>
    <row r="50" spans="4:21" x14ac:dyDescent="0.25">
      <c r="D50" s="369"/>
      <c r="E50" s="369"/>
      <c r="F50" s="369"/>
      <c r="G50" s="369"/>
      <c r="U50" s="369"/>
    </row>
    <row r="51" spans="4:21" x14ac:dyDescent="0.25">
      <c r="D51" s="369"/>
      <c r="E51" s="369"/>
      <c r="F51" s="369"/>
      <c r="G51" s="369"/>
      <c r="U51" s="369"/>
    </row>
    <row r="52" spans="4:21" x14ac:dyDescent="0.25">
      <c r="D52" s="369"/>
      <c r="E52" s="369"/>
      <c r="F52" s="369"/>
      <c r="G52" s="369"/>
      <c r="U52" s="369"/>
    </row>
    <row r="53" spans="4:21" x14ac:dyDescent="0.25">
      <c r="D53" s="369"/>
      <c r="E53" s="369"/>
      <c r="F53" s="369"/>
      <c r="G53" s="369"/>
      <c r="U53" s="369"/>
    </row>
    <row r="54" spans="4:21" x14ac:dyDescent="0.25">
      <c r="D54" s="369"/>
      <c r="E54" s="369"/>
      <c r="F54" s="369"/>
      <c r="G54" s="369"/>
      <c r="U54" s="369"/>
    </row>
    <row r="55" spans="4:21" x14ac:dyDescent="0.25">
      <c r="D55" s="369"/>
      <c r="E55" s="369"/>
      <c r="F55" s="369"/>
      <c r="G55" s="369"/>
      <c r="U55" s="369"/>
    </row>
    <row r="56" spans="4:21" x14ac:dyDescent="0.25">
      <c r="D56" s="369"/>
      <c r="E56" s="369"/>
      <c r="F56" s="369"/>
      <c r="G56" s="369"/>
      <c r="U56" s="369"/>
    </row>
    <row r="57" spans="4:21" x14ac:dyDescent="0.25">
      <c r="D57" s="369"/>
      <c r="E57" s="369"/>
      <c r="F57" s="369"/>
      <c r="G57" s="369"/>
      <c r="U57" s="369"/>
    </row>
    <row r="58" spans="4:21" x14ac:dyDescent="0.25">
      <c r="D58" s="369"/>
      <c r="E58" s="369"/>
      <c r="F58" s="369"/>
      <c r="G58" s="369"/>
      <c r="U58" s="369"/>
    </row>
    <row r="59" spans="4:21" x14ac:dyDescent="0.25">
      <c r="D59" s="369"/>
      <c r="E59" s="369"/>
      <c r="F59" s="369"/>
      <c r="G59" s="369"/>
      <c r="U59" s="369"/>
    </row>
    <row r="60" spans="4:21" x14ac:dyDescent="0.25">
      <c r="D60" s="369"/>
      <c r="E60" s="369"/>
      <c r="F60" s="369"/>
      <c r="G60" s="369"/>
      <c r="U60" s="369"/>
    </row>
    <row r="61" spans="4:21" x14ac:dyDescent="0.25">
      <c r="D61" s="369"/>
      <c r="E61" s="369"/>
      <c r="F61" s="369"/>
      <c r="G61" s="369"/>
      <c r="U61" s="369"/>
    </row>
    <row r="62" spans="4:21" x14ac:dyDescent="0.25">
      <c r="D62" s="369"/>
      <c r="E62" s="369"/>
      <c r="F62" s="369"/>
      <c r="G62" s="369"/>
      <c r="U62" s="369"/>
    </row>
    <row r="63" spans="4:21" x14ac:dyDescent="0.25">
      <c r="D63" s="369"/>
      <c r="E63" s="369"/>
      <c r="F63" s="369"/>
      <c r="G63" s="369"/>
      <c r="U63" s="369"/>
    </row>
    <row r="64" spans="4:21" x14ac:dyDescent="0.25">
      <c r="D64" s="369"/>
      <c r="E64" s="369"/>
      <c r="F64" s="369"/>
      <c r="G64" s="369"/>
      <c r="U64" s="369"/>
    </row>
    <row r="65" spans="4:21" x14ac:dyDescent="0.25">
      <c r="D65" s="369"/>
      <c r="E65" s="369"/>
      <c r="F65" s="369"/>
      <c r="G65" s="369"/>
      <c r="U65" s="369"/>
    </row>
    <row r="66" spans="4:21" x14ac:dyDescent="0.25">
      <c r="D66" s="369"/>
      <c r="E66" s="369"/>
      <c r="F66" s="369"/>
      <c r="G66" s="369"/>
      <c r="U66" s="369"/>
    </row>
    <row r="67" spans="4:21" x14ac:dyDescent="0.25">
      <c r="D67" s="369"/>
      <c r="E67" s="369"/>
      <c r="F67" s="369"/>
      <c r="G67" s="369"/>
      <c r="U67" s="369"/>
    </row>
    <row r="68" spans="4:21" x14ac:dyDescent="0.25">
      <c r="D68" s="369"/>
      <c r="E68" s="369"/>
      <c r="F68" s="369"/>
      <c r="G68" s="369"/>
      <c r="U68" s="369"/>
    </row>
    <row r="69" spans="4:21" x14ac:dyDescent="0.25">
      <c r="D69" s="369"/>
      <c r="E69" s="369"/>
      <c r="F69" s="369"/>
      <c r="G69" s="369"/>
      <c r="U69" s="369"/>
    </row>
    <row r="70" spans="4:21" x14ac:dyDescent="0.25">
      <c r="D70" s="369"/>
      <c r="E70" s="369"/>
      <c r="F70" s="369"/>
      <c r="G70" s="369"/>
      <c r="U70" s="369"/>
    </row>
    <row r="71" spans="4:21" x14ac:dyDescent="0.25">
      <c r="D71" s="369"/>
      <c r="E71" s="369"/>
      <c r="F71" s="369"/>
      <c r="G71" s="369"/>
      <c r="U71" s="369"/>
    </row>
    <row r="72" spans="4:21" x14ac:dyDescent="0.25">
      <c r="D72" s="369"/>
      <c r="E72" s="369"/>
      <c r="F72" s="369"/>
      <c r="G72" s="369"/>
      <c r="U72" s="369"/>
    </row>
    <row r="73" spans="4:21" x14ac:dyDescent="0.25">
      <c r="D73" s="369"/>
      <c r="E73" s="369"/>
      <c r="F73" s="369"/>
      <c r="G73" s="369"/>
      <c r="U73" s="369"/>
    </row>
    <row r="74" spans="4:21" x14ac:dyDescent="0.25">
      <c r="D74" s="369"/>
      <c r="E74" s="369"/>
      <c r="F74" s="369"/>
      <c r="G74" s="369"/>
      <c r="U74" s="369"/>
    </row>
    <row r="75" spans="4:21" x14ac:dyDescent="0.25">
      <c r="D75" s="369"/>
      <c r="E75" s="369"/>
      <c r="F75" s="369"/>
      <c r="G75" s="369"/>
      <c r="U75" s="369"/>
    </row>
    <row r="76" spans="4:21" x14ac:dyDescent="0.25">
      <c r="D76" s="369"/>
      <c r="E76" s="369"/>
      <c r="F76" s="369"/>
      <c r="G76" s="369"/>
      <c r="U76" s="369"/>
    </row>
    <row r="77" spans="4:21" x14ac:dyDescent="0.25">
      <c r="D77" s="369"/>
      <c r="E77" s="369"/>
      <c r="F77" s="369"/>
      <c r="G77" s="369"/>
      <c r="U77" s="369"/>
    </row>
    <row r="78" spans="4:21" x14ac:dyDescent="0.25">
      <c r="D78" s="369"/>
      <c r="E78" s="369"/>
      <c r="F78" s="369"/>
      <c r="G78" s="369"/>
      <c r="U78" s="369"/>
    </row>
    <row r="79" spans="4:21" x14ac:dyDescent="0.25">
      <c r="D79" s="369"/>
      <c r="E79" s="369"/>
      <c r="F79" s="369"/>
      <c r="G79" s="369"/>
      <c r="U79" s="369"/>
    </row>
    <row r="80" spans="4:21" x14ac:dyDescent="0.25">
      <c r="D80" s="369"/>
      <c r="E80" s="369"/>
      <c r="F80" s="369"/>
      <c r="G80" s="369"/>
      <c r="U80" s="369"/>
    </row>
    <row r="81" spans="4:21" x14ac:dyDescent="0.25">
      <c r="D81" s="369"/>
      <c r="E81" s="369"/>
      <c r="F81" s="369"/>
      <c r="G81" s="369"/>
      <c r="U81" s="369"/>
    </row>
    <row r="82" spans="4:21" x14ac:dyDescent="0.25">
      <c r="D82" s="369"/>
      <c r="E82" s="369"/>
      <c r="F82" s="369"/>
      <c r="G82" s="369"/>
      <c r="U82" s="369"/>
    </row>
    <row r="83" spans="4:21" x14ac:dyDescent="0.25">
      <c r="D83" s="369"/>
      <c r="E83" s="369"/>
      <c r="F83" s="369"/>
      <c r="G83" s="369"/>
      <c r="U83" s="369"/>
    </row>
    <row r="84" spans="4:21" x14ac:dyDescent="0.25">
      <c r="D84" s="369"/>
      <c r="E84" s="369"/>
      <c r="F84" s="369"/>
      <c r="G84" s="369"/>
      <c r="U84" s="369"/>
    </row>
    <row r="85" spans="4:21" x14ac:dyDescent="0.25">
      <c r="D85" s="369"/>
      <c r="E85" s="369"/>
      <c r="F85" s="369"/>
      <c r="G85" s="369"/>
      <c r="U85" s="369"/>
    </row>
    <row r="86" spans="4:21" x14ac:dyDescent="0.25">
      <c r="D86" s="369"/>
      <c r="E86" s="369"/>
      <c r="F86" s="369"/>
      <c r="G86" s="369"/>
      <c r="U86" s="369"/>
    </row>
    <row r="87" spans="4:21" x14ac:dyDescent="0.25">
      <c r="D87" s="369"/>
      <c r="E87" s="369"/>
      <c r="F87" s="369"/>
      <c r="G87" s="369"/>
      <c r="U87" s="369"/>
    </row>
    <row r="88" spans="4:21" x14ac:dyDescent="0.25">
      <c r="D88" s="369"/>
      <c r="E88" s="369"/>
      <c r="F88" s="369"/>
      <c r="G88" s="369"/>
      <c r="U88" s="369"/>
    </row>
    <row r="89" spans="4:21" x14ac:dyDescent="0.25">
      <c r="D89" s="369"/>
      <c r="E89" s="369"/>
      <c r="F89" s="369"/>
      <c r="G89" s="369"/>
      <c r="U89" s="369"/>
    </row>
    <row r="90" spans="4:21" x14ac:dyDescent="0.25">
      <c r="D90" s="369"/>
      <c r="E90" s="369"/>
      <c r="F90" s="369"/>
      <c r="G90" s="369"/>
      <c r="U90" s="369"/>
    </row>
    <row r="91" spans="4:21" x14ac:dyDescent="0.25">
      <c r="D91" s="369"/>
      <c r="E91" s="369"/>
      <c r="F91" s="369"/>
      <c r="G91" s="369"/>
      <c r="U91" s="369"/>
    </row>
    <row r="92" spans="4:21" x14ac:dyDescent="0.25">
      <c r="D92" s="369"/>
      <c r="E92" s="369"/>
      <c r="F92" s="369"/>
      <c r="G92" s="369"/>
      <c r="U92" s="369"/>
    </row>
    <row r="93" spans="4:21" x14ac:dyDescent="0.25">
      <c r="D93" s="369"/>
      <c r="E93" s="369"/>
      <c r="F93" s="369"/>
      <c r="G93" s="369"/>
      <c r="U93" s="369"/>
    </row>
    <row r="94" spans="4:21" x14ac:dyDescent="0.25">
      <c r="D94" s="369"/>
      <c r="E94" s="369"/>
      <c r="F94" s="369"/>
      <c r="G94" s="369"/>
      <c r="U94" s="369"/>
    </row>
    <row r="95" spans="4:21" x14ac:dyDescent="0.25">
      <c r="D95" s="369"/>
      <c r="E95" s="369"/>
      <c r="F95" s="369"/>
      <c r="G95" s="369"/>
      <c r="U95" s="369"/>
    </row>
    <row r="96" spans="4:21" x14ac:dyDescent="0.25">
      <c r="D96" s="369"/>
      <c r="E96" s="369"/>
      <c r="F96" s="369"/>
      <c r="G96" s="369"/>
      <c r="U96" s="369"/>
    </row>
    <row r="97" spans="4:21" x14ac:dyDescent="0.25">
      <c r="D97" s="369"/>
      <c r="E97" s="369"/>
      <c r="F97" s="369"/>
      <c r="G97" s="369"/>
      <c r="U97" s="369"/>
    </row>
    <row r="98" spans="4:21" x14ac:dyDescent="0.25">
      <c r="D98" s="369"/>
      <c r="E98" s="369"/>
      <c r="F98" s="369"/>
      <c r="G98" s="369"/>
      <c r="U98" s="369"/>
    </row>
    <row r="99" spans="4:21" x14ac:dyDescent="0.25">
      <c r="D99" s="369"/>
      <c r="E99" s="369"/>
      <c r="F99" s="369"/>
      <c r="G99" s="369"/>
      <c r="U99" s="369"/>
    </row>
    <row r="100" spans="4:21" x14ac:dyDescent="0.25">
      <c r="D100" s="369"/>
      <c r="E100" s="369"/>
      <c r="F100" s="369"/>
      <c r="G100" s="369"/>
      <c r="U100" s="369"/>
    </row>
    <row r="101" spans="4:21" x14ac:dyDescent="0.25">
      <c r="D101" s="369"/>
      <c r="E101" s="369"/>
      <c r="F101" s="369"/>
      <c r="G101" s="369"/>
      <c r="U101" s="369"/>
    </row>
    <row r="102" spans="4:21" x14ac:dyDescent="0.25">
      <c r="D102" s="369"/>
      <c r="E102" s="369"/>
      <c r="F102" s="369"/>
      <c r="G102" s="369"/>
      <c r="U102" s="369"/>
    </row>
    <row r="103" spans="4:21" x14ac:dyDescent="0.25">
      <c r="D103" s="369"/>
      <c r="E103" s="369"/>
      <c r="F103" s="369"/>
      <c r="G103" s="369"/>
      <c r="U103" s="369"/>
    </row>
    <row r="104" spans="4:21" x14ac:dyDescent="0.25">
      <c r="D104" s="369"/>
      <c r="E104" s="369"/>
      <c r="F104" s="369"/>
      <c r="G104" s="369"/>
      <c r="U104" s="369"/>
    </row>
    <row r="105" spans="4:21" x14ac:dyDescent="0.25">
      <c r="D105" s="369"/>
      <c r="E105" s="369"/>
      <c r="F105" s="369"/>
      <c r="G105" s="369"/>
      <c r="U105" s="369"/>
    </row>
    <row r="106" spans="4:21" x14ac:dyDescent="0.25">
      <c r="D106" s="369"/>
      <c r="E106" s="369"/>
      <c r="F106" s="369"/>
      <c r="G106" s="369"/>
      <c r="U106" s="369"/>
    </row>
    <row r="107" spans="4:21" x14ac:dyDescent="0.25">
      <c r="D107" s="369"/>
      <c r="E107" s="369"/>
      <c r="F107" s="369"/>
      <c r="G107" s="369"/>
      <c r="U107" s="369"/>
    </row>
    <row r="108" spans="4:21" x14ac:dyDescent="0.25">
      <c r="D108" s="369"/>
      <c r="E108" s="369"/>
      <c r="F108" s="369"/>
      <c r="G108" s="369"/>
      <c r="U108" s="369"/>
    </row>
    <row r="109" spans="4:21" x14ac:dyDescent="0.25">
      <c r="D109" s="369"/>
      <c r="E109" s="369"/>
      <c r="F109" s="369"/>
      <c r="G109" s="369"/>
      <c r="U109" s="369"/>
    </row>
    <row r="110" spans="4:21" x14ac:dyDescent="0.25">
      <c r="D110" s="369"/>
      <c r="E110" s="369"/>
      <c r="F110" s="369"/>
      <c r="G110" s="369"/>
      <c r="U110" s="369"/>
    </row>
    <row r="111" spans="4:21" x14ac:dyDescent="0.25">
      <c r="D111" s="369"/>
      <c r="E111" s="369"/>
      <c r="F111" s="369"/>
      <c r="G111" s="369"/>
      <c r="U111" s="369"/>
    </row>
    <row r="112" spans="4:21" x14ac:dyDescent="0.25">
      <c r="D112" s="369"/>
      <c r="E112" s="369"/>
      <c r="F112" s="369"/>
      <c r="G112" s="369"/>
      <c r="U112" s="369"/>
    </row>
    <row r="113" spans="4:21" x14ac:dyDescent="0.25">
      <c r="D113" s="369"/>
      <c r="E113" s="369"/>
      <c r="F113" s="369"/>
      <c r="G113" s="369"/>
      <c r="U113" s="369"/>
    </row>
    <row r="114" spans="4:21" x14ac:dyDescent="0.25">
      <c r="D114" s="369"/>
      <c r="E114" s="369"/>
      <c r="F114" s="369"/>
      <c r="G114" s="369"/>
      <c r="U114" s="369"/>
    </row>
    <row r="115" spans="4:21" x14ac:dyDescent="0.25">
      <c r="D115" s="369"/>
      <c r="E115" s="369"/>
      <c r="F115" s="369"/>
      <c r="G115" s="369"/>
      <c r="U115" s="369"/>
    </row>
    <row r="116" spans="4:21" x14ac:dyDescent="0.25">
      <c r="D116" s="369"/>
      <c r="E116" s="369"/>
      <c r="F116" s="369"/>
      <c r="G116" s="369"/>
      <c r="U116" s="369"/>
    </row>
    <row r="117" spans="4:21" x14ac:dyDescent="0.25">
      <c r="D117" s="369"/>
      <c r="E117" s="369"/>
      <c r="F117" s="369"/>
      <c r="G117" s="369"/>
      <c r="U117" s="369"/>
    </row>
    <row r="118" spans="4:21" x14ac:dyDescent="0.25">
      <c r="D118" s="369"/>
      <c r="E118" s="369"/>
      <c r="F118" s="369"/>
      <c r="G118" s="369"/>
      <c r="U118" s="369"/>
    </row>
    <row r="119" spans="4:21" x14ac:dyDescent="0.25">
      <c r="D119" s="369"/>
      <c r="E119" s="369"/>
      <c r="F119" s="369"/>
      <c r="G119" s="369"/>
      <c r="U119" s="369"/>
    </row>
    <row r="120" spans="4:21" x14ac:dyDescent="0.25">
      <c r="D120" s="369"/>
      <c r="E120" s="369"/>
      <c r="F120" s="369"/>
      <c r="G120" s="369"/>
      <c r="U120" s="369"/>
    </row>
    <row r="121" spans="4:21" x14ac:dyDescent="0.25">
      <c r="D121" s="369"/>
      <c r="E121" s="369"/>
      <c r="F121" s="369"/>
      <c r="G121" s="369"/>
      <c r="U121" s="369"/>
    </row>
    <row r="122" spans="4:21" x14ac:dyDescent="0.25">
      <c r="D122" s="369"/>
      <c r="E122" s="369"/>
      <c r="F122" s="369"/>
      <c r="G122" s="369"/>
      <c r="U122" s="369"/>
    </row>
    <row r="123" spans="4:21" x14ac:dyDescent="0.25">
      <c r="D123" s="369"/>
      <c r="E123" s="369"/>
      <c r="F123" s="369"/>
      <c r="G123" s="369"/>
      <c r="U123" s="369"/>
    </row>
    <row r="124" spans="4:21" x14ac:dyDescent="0.25">
      <c r="D124" s="369"/>
      <c r="E124" s="369"/>
      <c r="F124" s="369"/>
      <c r="G124" s="369"/>
      <c r="U124" s="369"/>
    </row>
    <row r="125" spans="4:21" x14ac:dyDescent="0.25">
      <c r="D125" s="369"/>
      <c r="E125" s="369"/>
      <c r="F125" s="369"/>
      <c r="G125" s="369"/>
      <c r="U125" s="369"/>
    </row>
    <row r="126" spans="4:21" x14ac:dyDescent="0.25">
      <c r="D126" s="369"/>
      <c r="E126" s="369"/>
      <c r="F126" s="369"/>
      <c r="G126" s="369"/>
      <c r="U126" s="369"/>
    </row>
    <row r="127" spans="4:21" x14ac:dyDescent="0.25">
      <c r="D127" s="369"/>
      <c r="E127" s="369"/>
      <c r="F127" s="369"/>
      <c r="G127" s="369"/>
      <c r="U127" s="369"/>
    </row>
    <row r="128" spans="4:21" x14ac:dyDescent="0.25">
      <c r="D128" s="369"/>
      <c r="E128" s="369"/>
      <c r="F128" s="369"/>
      <c r="G128" s="369"/>
      <c r="U128" s="369"/>
    </row>
    <row r="129" spans="4:21" x14ac:dyDescent="0.25">
      <c r="D129" s="369"/>
      <c r="E129" s="369"/>
      <c r="F129" s="369"/>
      <c r="G129" s="369"/>
      <c r="U129" s="369"/>
    </row>
    <row r="130" spans="4:21" x14ac:dyDescent="0.25">
      <c r="D130" s="369"/>
      <c r="E130" s="369"/>
      <c r="F130" s="369"/>
      <c r="G130" s="369"/>
      <c r="U130" s="369"/>
    </row>
    <row r="131" spans="4:21" x14ac:dyDescent="0.25">
      <c r="D131" s="369"/>
      <c r="E131" s="369"/>
      <c r="F131" s="369"/>
      <c r="G131" s="369"/>
      <c r="U131" s="369"/>
    </row>
    <row r="132" spans="4:21" x14ac:dyDescent="0.25">
      <c r="D132" s="369"/>
      <c r="E132" s="369"/>
      <c r="F132" s="369"/>
      <c r="G132" s="369"/>
      <c r="U132" s="369"/>
    </row>
    <row r="133" spans="4:21" x14ac:dyDescent="0.25">
      <c r="D133" s="369"/>
      <c r="E133" s="369"/>
      <c r="F133" s="369"/>
      <c r="G133" s="369"/>
      <c r="U133" s="369"/>
    </row>
    <row r="134" spans="4:21" x14ac:dyDescent="0.25">
      <c r="D134" s="369"/>
      <c r="E134" s="369"/>
      <c r="F134" s="369"/>
      <c r="G134" s="369"/>
      <c r="U134" s="369"/>
    </row>
    <row r="135" spans="4:21" x14ac:dyDescent="0.25">
      <c r="D135" s="369"/>
      <c r="E135" s="369"/>
      <c r="F135" s="369"/>
      <c r="G135" s="369"/>
      <c r="U135" s="369"/>
    </row>
    <row r="136" spans="4:21" x14ac:dyDescent="0.25">
      <c r="D136" s="369"/>
      <c r="E136" s="369"/>
      <c r="F136" s="369"/>
      <c r="G136" s="369"/>
      <c r="U136" s="369"/>
    </row>
    <row r="137" spans="4:21" x14ac:dyDescent="0.25">
      <c r="D137" s="369"/>
      <c r="E137" s="369"/>
      <c r="F137" s="369"/>
      <c r="G137" s="369"/>
      <c r="U137" s="369"/>
    </row>
    <row r="138" spans="4:21" x14ac:dyDescent="0.25">
      <c r="D138" s="369"/>
      <c r="E138" s="369"/>
      <c r="F138" s="369"/>
      <c r="G138" s="369"/>
      <c r="U138" s="369"/>
    </row>
    <row r="139" spans="4:21" x14ac:dyDescent="0.25">
      <c r="D139" s="369"/>
      <c r="E139" s="369"/>
      <c r="F139" s="369"/>
      <c r="G139" s="369"/>
      <c r="U139" s="369"/>
    </row>
    <row r="140" spans="4:21" x14ac:dyDescent="0.25">
      <c r="D140" s="369"/>
      <c r="E140" s="369"/>
      <c r="F140" s="369"/>
      <c r="G140" s="369"/>
      <c r="U140" s="369"/>
    </row>
    <row r="141" spans="4:21" x14ac:dyDescent="0.25">
      <c r="D141" s="369"/>
      <c r="E141" s="369"/>
      <c r="F141" s="369"/>
      <c r="G141" s="369"/>
      <c r="U141" s="369"/>
    </row>
    <row r="142" spans="4:21" x14ac:dyDescent="0.25">
      <c r="D142" s="369"/>
      <c r="E142" s="369"/>
      <c r="F142" s="369"/>
      <c r="G142" s="369"/>
      <c r="U142" s="369"/>
    </row>
    <row r="143" spans="4:21" x14ac:dyDescent="0.25">
      <c r="D143" s="369"/>
      <c r="E143" s="369"/>
      <c r="F143" s="369"/>
      <c r="G143" s="369"/>
      <c r="U143" s="369"/>
    </row>
    <row r="144" spans="4:21" x14ac:dyDescent="0.25">
      <c r="D144" s="369"/>
      <c r="E144" s="369"/>
      <c r="F144" s="369"/>
      <c r="G144" s="369"/>
      <c r="U144" s="369"/>
    </row>
    <row r="145" spans="4:21" x14ac:dyDescent="0.25">
      <c r="D145" s="369"/>
      <c r="E145" s="369"/>
      <c r="F145" s="369"/>
      <c r="G145" s="369"/>
      <c r="U145" s="369"/>
    </row>
    <row r="146" spans="4:21" x14ac:dyDescent="0.25">
      <c r="D146" s="369"/>
      <c r="E146" s="369"/>
      <c r="F146" s="369"/>
      <c r="G146" s="369"/>
      <c r="U146" s="369"/>
    </row>
    <row r="147" spans="4:21" x14ac:dyDescent="0.25">
      <c r="D147" s="369"/>
      <c r="E147" s="369"/>
      <c r="F147" s="369"/>
      <c r="G147" s="369"/>
      <c r="U147" s="369"/>
    </row>
    <row r="148" spans="4:21" x14ac:dyDescent="0.25">
      <c r="D148" s="369"/>
      <c r="E148" s="369"/>
      <c r="F148" s="369"/>
      <c r="G148" s="369"/>
      <c r="U148" s="369"/>
    </row>
    <row r="149" spans="4:21" x14ac:dyDescent="0.25">
      <c r="D149" s="369"/>
      <c r="E149" s="369"/>
      <c r="F149" s="369"/>
      <c r="G149" s="369"/>
      <c r="U149" s="369"/>
    </row>
    <row r="150" spans="4:21" x14ac:dyDescent="0.25">
      <c r="D150" s="369"/>
      <c r="E150" s="369"/>
      <c r="F150" s="369"/>
      <c r="G150" s="369"/>
      <c r="U150" s="369"/>
    </row>
    <row r="151" spans="4:21" x14ac:dyDescent="0.25">
      <c r="D151" s="369"/>
      <c r="E151" s="369"/>
      <c r="F151" s="369"/>
      <c r="G151" s="369"/>
      <c r="U151" s="369"/>
    </row>
    <row r="152" spans="4:21" x14ac:dyDescent="0.25">
      <c r="D152" s="369"/>
      <c r="E152" s="369"/>
      <c r="F152" s="369"/>
      <c r="G152" s="369"/>
      <c r="U152" s="369"/>
    </row>
    <row r="153" spans="4:21" x14ac:dyDescent="0.25">
      <c r="D153" s="369"/>
      <c r="E153" s="369"/>
      <c r="F153" s="369"/>
      <c r="G153" s="369"/>
      <c r="U153" s="369"/>
    </row>
    <row r="154" spans="4:21" x14ac:dyDescent="0.25">
      <c r="D154" s="369"/>
      <c r="E154" s="369"/>
      <c r="F154" s="369"/>
      <c r="G154" s="369"/>
      <c r="U154" s="369"/>
    </row>
    <row r="155" spans="4:21" x14ac:dyDescent="0.25">
      <c r="D155" s="369"/>
      <c r="E155" s="369"/>
      <c r="F155" s="369"/>
      <c r="G155" s="369"/>
      <c r="U155" s="369"/>
    </row>
    <row r="156" spans="4:21" x14ac:dyDescent="0.25">
      <c r="D156" s="369"/>
      <c r="E156" s="369"/>
      <c r="F156" s="369"/>
      <c r="G156" s="369"/>
      <c r="U156" s="369"/>
    </row>
    <row r="157" spans="4:21" x14ac:dyDescent="0.25">
      <c r="D157" s="369"/>
      <c r="E157" s="369"/>
      <c r="F157" s="369"/>
      <c r="G157" s="369"/>
      <c r="U157" s="369"/>
    </row>
    <row r="158" spans="4:21" x14ac:dyDescent="0.25">
      <c r="D158" s="369"/>
      <c r="E158" s="369"/>
      <c r="F158" s="369"/>
      <c r="G158" s="369"/>
      <c r="U158" s="369"/>
    </row>
    <row r="159" spans="4:21" x14ac:dyDescent="0.25">
      <c r="D159" s="369"/>
      <c r="E159" s="369"/>
      <c r="F159" s="369"/>
      <c r="G159" s="369"/>
      <c r="U159" s="369"/>
    </row>
    <row r="160" spans="4:21" x14ac:dyDescent="0.25">
      <c r="D160" s="369"/>
      <c r="E160" s="369"/>
      <c r="F160" s="369"/>
      <c r="G160" s="369"/>
      <c r="U160" s="369"/>
    </row>
    <row r="161" spans="4:21" x14ac:dyDescent="0.25">
      <c r="D161" s="369"/>
      <c r="E161" s="369"/>
      <c r="F161" s="369"/>
      <c r="G161" s="369"/>
      <c r="U161" s="369"/>
    </row>
    <row r="162" spans="4:21" x14ac:dyDescent="0.25">
      <c r="D162" s="369"/>
      <c r="E162" s="369"/>
      <c r="F162" s="369"/>
      <c r="G162" s="369"/>
      <c r="U162" s="369"/>
    </row>
    <row r="163" spans="4:21" x14ac:dyDescent="0.25">
      <c r="D163" s="369"/>
      <c r="E163" s="369"/>
      <c r="F163" s="369"/>
      <c r="G163" s="369"/>
      <c r="U163" s="369"/>
    </row>
    <row r="164" spans="4:21" x14ac:dyDescent="0.25">
      <c r="D164" s="369"/>
      <c r="E164" s="369"/>
      <c r="F164" s="369"/>
      <c r="G164" s="369"/>
      <c r="U164" s="369"/>
    </row>
    <row r="165" spans="4:21" x14ac:dyDescent="0.25">
      <c r="D165" s="369"/>
      <c r="E165" s="369"/>
      <c r="F165" s="369"/>
      <c r="G165" s="369"/>
      <c r="U165" s="369"/>
    </row>
    <row r="166" spans="4:21" x14ac:dyDescent="0.25">
      <c r="D166" s="369"/>
      <c r="E166" s="369"/>
      <c r="F166" s="369"/>
      <c r="G166" s="369"/>
      <c r="U166" s="369"/>
    </row>
    <row r="167" spans="4:21" x14ac:dyDescent="0.25">
      <c r="D167" s="369"/>
      <c r="E167" s="369"/>
      <c r="F167" s="369"/>
      <c r="G167" s="369"/>
      <c r="U167" s="369"/>
    </row>
    <row r="168" spans="4:21" x14ac:dyDescent="0.25">
      <c r="D168" s="369"/>
      <c r="E168" s="369"/>
      <c r="F168" s="369"/>
      <c r="G168" s="369"/>
      <c r="U168" s="369"/>
    </row>
    <row r="169" spans="4:21" x14ac:dyDescent="0.25">
      <c r="D169" s="369"/>
      <c r="E169" s="369"/>
      <c r="F169" s="369"/>
      <c r="G169" s="369"/>
      <c r="U169" s="369"/>
    </row>
    <row r="170" spans="4:21" x14ac:dyDescent="0.25">
      <c r="D170" s="369"/>
      <c r="E170" s="369"/>
      <c r="F170" s="369"/>
      <c r="G170" s="369"/>
      <c r="U170" s="369"/>
    </row>
    <row r="171" spans="4:21" x14ac:dyDescent="0.25">
      <c r="D171" s="369"/>
      <c r="E171" s="369"/>
      <c r="F171" s="369"/>
      <c r="G171" s="369"/>
      <c r="U171" s="369"/>
    </row>
    <row r="172" spans="4:21" x14ac:dyDescent="0.25">
      <c r="D172" s="369"/>
      <c r="E172" s="369"/>
      <c r="F172" s="369"/>
      <c r="G172" s="369"/>
      <c r="U172" s="369"/>
    </row>
    <row r="173" spans="4:21" x14ac:dyDescent="0.25">
      <c r="D173" s="369"/>
      <c r="E173" s="369"/>
      <c r="F173" s="369"/>
      <c r="G173" s="369"/>
      <c r="U173" s="369"/>
    </row>
    <row r="174" spans="4:21" x14ac:dyDescent="0.25">
      <c r="D174" s="369"/>
      <c r="E174" s="369"/>
      <c r="F174" s="369"/>
      <c r="G174" s="369"/>
      <c r="U174" s="369"/>
    </row>
    <row r="175" spans="4:21" x14ac:dyDescent="0.25">
      <c r="D175" s="369"/>
      <c r="E175" s="369"/>
      <c r="F175" s="369"/>
      <c r="G175" s="369"/>
      <c r="U175" s="369"/>
    </row>
    <row r="176" spans="4:21" x14ac:dyDescent="0.25">
      <c r="D176" s="369"/>
      <c r="E176" s="369"/>
      <c r="F176" s="369"/>
      <c r="G176" s="369"/>
      <c r="U176" s="369"/>
    </row>
    <row r="177" spans="4:21" x14ac:dyDescent="0.25">
      <c r="D177" s="369"/>
      <c r="E177" s="369"/>
      <c r="F177" s="369"/>
      <c r="G177" s="369"/>
      <c r="U177" s="369"/>
    </row>
    <row r="178" spans="4:21" x14ac:dyDescent="0.25">
      <c r="D178" s="369"/>
      <c r="E178" s="369"/>
      <c r="F178" s="369"/>
      <c r="G178" s="369"/>
      <c r="U178" s="369"/>
    </row>
    <row r="179" spans="4:21" x14ac:dyDescent="0.25">
      <c r="D179" s="369"/>
      <c r="E179" s="369"/>
      <c r="F179" s="369"/>
      <c r="G179" s="369"/>
      <c r="U179" s="369"/>
    </row>
    <row r="180" spans="4:21" x14ac:dyDescent="0.25">
      <c r="D180" s="369"/>
      <c r="E180" s="369"/>
      <c r="F180" s="369"/>
      <c r="G180" s="369"/>
      <c r="U180" s="369"/>
    </row>
    <row r="181" spans="4:21" x14ac:dyDescent="0.25">
      <c r="D181" s="369"/>
      <c r="E181" s="369"/>
      <c r="F181" s="369"/>
      <c r="G181" s="369"/>
      <c r="U181" s="369"/>
    </row>
    <row r="182" spans="4:21" x14ac:dyDescent="0.25">
      <c r="D182" s="369"/>
      <c r="E182" s="369"/>
      <c r="F182" s="369"/>
      <c r="G182" s="369"/>
      <c r="U182" s="369"/>
    </row>
    <row r="183" spans="4:21" x14ac:dyDescent="0.25">
      <c r="D183" s="369"/>
      <c r="E183" s="369"/>
      <c r="F183" s="369"/>
      <c r="G183" s="369"/>
      <c r="U183" s="369"/>
    </row>
    <row r="184" spans="4:21" x14ac:dyDescent="0.25">
      <c r="D184" s="369"/>
      <c r="E184" s="369"/>
      <c r="F184" s="369"/>
      <c r="G184" s="369"/>
      <c r="U184" s="369"/>
    </row>
    <row r="185" spans="4:21" x14ac:dyDescent="0.25">
      <c r="D185" s="369"/>
      <c r="E185" s="369"/>
      <c r="F185" s="369"/>
      <c r="G185" s="369"/>
      <c r="U185" s="369"/>
    </row>
    <row r="186" spans="4:21" x14ac:dyDescent="0.25">
      <c r="D186" s="369"/>
      <c r="E186" s="369"/>
      <c r="F186" s="369"/>
      <c r="G186" s="369"/>
      <c r="U186" s="369"/>
    </row>
    <row r="187" spans="4:21" x14ac:dyDescent="0.25">
      <c r="D187" s="369"/>
      <c r="E187" s="369"/>
      <c r="F187" s="369"/>
      <c r="G187" s="369"/>
      <c r="U187" s="369"/>
    </row>
    <row r="188" spans="4:21" x14ac:dyDescent="0.25">
      <c r="D188" s="369"/>
      <c r="E188" s="369"/>
      <c r="F188" s="369"/>
      <c r="G188" s="369"/>
      <c r="U188" s="369"/>
    </row>
    <row r="189" spans="4:21" x14ac:dyDescent="0.25">
      <c r="D189" s="369"/>
      <c r="E189" s="369"/>
      <c r="F189" s="369"/>
      <c r="G189" s="369"/>
      <c r="U189" s="369"/>
    </row>
    <row r="190" spans="4:21" x14ac:dyDescent="0.25">
      <c r="D190" s="369"/>
      <c r="E190" s="369"/>
      <c r="F190" s="369"/>
      <c r="G190" s="369"/>
      <c r="U190" s="369"/>
    </row>
    <row r="191" spans="4:21" x14ac:dyDescent="0.25">
      <c r="D191" s="369"/>
      <c r="E191" s="369"/>
      <c r="F191" s="369"/>
      <c r="G191" s="369"/>
      <c r="U191" s="369"/>
    </row>
    <row r="192" spans="4:21" x14ac:dyDescent="0.25">
      <c r="D192" s="369"/>
      <c r="E192" s="369"/>
      <c r="F192" s="369"/>
      <c r="G192" s="369"/>
      <c r="U192" s="369"/>
    </row>
    <row r="193" spans="4:21" x14ac:dyDescent="0.25">
      <c r="D193" s="369"/>
      <c r="E193" s="369"/>
      <c r="F193" s="369"/>
      <c r="G193" s="369"/>
      <c r="U193" s="369"/>
    </row>
    <row r="194" spans="4:21" x14ac:dyDescent="0.25">
      <c r="D194" s="369"/>
      <c r="E194" s="369"/>
      <c r="F194" s="369"/>
      <c r="G194" s="369"/>
      <c r="U194" s="369"/>
    </row>
    <row r="195" spans="4:21" x14ac:dyDescent="0.25">
      <c r="D195" s="369"/>
      <c r="E195" s="369"/>
      <c r="F195" s="369"/>
      <c r="G195" s="369"/>
      <c r="U195" s="369"/>
    </row>
    <row r="196" spans="4:21" x14ac:dyDescent="0.25">
      <c r="D196" s="369"/>
      <c r="E196" s="369"/>
      <c r="F196" s="369"/>
      <c r="G196" s="369"/>
      <c r="U196" s="369"/>
    </row>
    <row r="197" spans="4:21" x14ac:dyDescent="0.25">
      <c r="D197" s="369"/>
      <c r="E197" s="369"/>
      <c r="F197" s="369"/>
      <c r="G197" s="369"/>
      <c r="U197" s="369"/>
    </row>
    <row r="198" spans="4:21" x14ac:dyDescent="0.25">
      <c r="D198" s="369"/>
      <c r="E198" s="369"/>
      <c r="F198" s="369"/>
      <c r="G198" s="369"/>
      <c r="U198" s="369"/>
    </row>
    <row r="199" spans="4:21" x14ac:dyDescent="0.25">
      <c r="D199" s="369"/>
      <c r="E199" s="369"/>
      <c r="F199" s="369"/>
      <c r="G199" s="369"/>
      <c r="U199" s="369"/>
    </row>
    <row r="200" spans="4:21" x14ac:dyDescent="0.25">
      <c r="D200" s="369"/>
      <c r="E200" s="369"/>
      <c r="F200" s="369"/>
      <c r="G200" s="369"/>
      <c r="U200" s="369"/>
    </row>
    <row r="201" spans="4:21" x14ac:dyDescent="0.25">
      <c r="D201" s="369"/>
      <c r="E201" s="369"/>
      <c r="F201" s="369"/>
      <c r="G201" s="369"/>
      <c r="U201" s="369"/>
    </row>
    <row r="202" spans="4:21" x14ac:dyDescent="0.25">
      <c r="D202" s="369"/>
      <c r="E202" s="369"/>
      <c r="F202" s="369"/>
      <c r="G202" s="369"/>
      <c r="U202" s="369"/>
    </row>
    <row r="203" spans="4:21" x14ac:dyDescent="0.25">
      <c r="D203" s="369"/>
      <c r="E203" s="369"/>
      <c r="F203" s="369"/>
      <c r="G203" s="369"/>
      <c r="U203" s="369"/>
    </row>
    <row r="204" spans="4:21" x14ac:dyDescent="0.25">
      <c r="D204" s="369"/>
      <c r="E204" s="369"/>
      <c r="F204" s="369"/>
      <c r="G204" s="369"/>
      <c r="U204" s="369"/>
    </row>
    <row r="205" spans="4:21" x14ac:dyDescent="0.25">
      <c r="D205" s="369"/>
      <c r="E205" s="369"/>
      <c r="F205" s="369"/>
      <c r="G205" s="369"/>
      <c r="U205" s="369"/>
    </row>
    <row r="206" spans="4:21" x14ac:dyDescent="0.25">
      <c r="D206" s="369"/>
      <c r="E206" s="369"/>
      <c r="F206" s="369"/>
      <c r="G206" s="369"/>
      <c r="U206" s="369"/>
    </row>
    <row r="207" spans="4:21" x14ac:dyDescent="0.25">
      <c r="D207" s="369"/>
      <c r="E207" s="369"/>
      <c r="F207" s="369"/>
      <c r="G207" s="369"/>
      <c r="U207" s="369"/>
    </row>
    <row r="208" spans="4:21" x14ac:dyDescent="0.25">
      <c r="D208" s="369"/>
      <c r="E208" s="369"/>
      <c r="F208" s="369"/>
      <c r="G208" s="369"/>
      <c r="U208" s="369"/>
    </row>
    <row r="209" spans="4:21" x14ac:dyDescent="0.25">
      <c r="D209" s="369"/>
      <c r="E209" s="369"/>
      <c r="F209" s="369"/>
      <c r="G209" s="369"/>
      <c r="U209" s="369"/>
    </row>
    <row r="210" spans="4:21" x14ac:dyDescent="0.25">
      <c r="D210" s="369"/>
      <c r="E210" s="369"/>
      <c r="F210" s="369"/>
      <c r="G210" s="369"/>
      <c r="U210" s="369"/>
    </row>
    <row r="211" spans="4:21" x14ac:dyDescent="0.25">
      <c r="D211" s="369"/>
      <c r="E211" s="369"/>
      <c r="F211" s="369"/>
      <c r="G211" s="369"/>
      <c r="U211" s="369"/>
    </row>
    <row r="212" spans="4:21" x14ac:dyDescent="0.25">
      <c r="D212" s="369"/>
      <c r="E212" s="369"/>
      <c r="F212" s="369"/>
      <c r="G212" s="369"/>
      <c r="U212" s="369"/>
    </row>
    <row r="213" spans="4:21" x14ac:dyDescent="0.25">
      <c r="D213" s="369"/>
      <c r="E213" s="369"/>
      <c r="F213" s="369"/>
      <c r="G213" s="369"/>
      <c r="U213" s="369"/>
    </row>
    <row r="214" spans="4:21" x14ac:dyDescent="0.25">
      <c r="D214" s="369"/>
      <c r="E214" s="369"/>
      <c r="F214" s="369"/>
      <c r="G214" s="369"/>
      <c r="U214" s="369"/>
    </row>
    <row r="215" spans="4:21" x14ac:dyDescent="0.25">
      <c r="D215" s="369"/>
      <c r="E215" s="369"/>
      <c r="F215" s="369"/>
      <c r="G215" s="369"/>
      <c r="U215" s="369"/>
    </row>
    <row r="216" spans="4:21" x14ac:dyDescent="0.25">
      <c r="D216" s="369"/>
      <c r="E216" s="369"/>
      <c r="F216" s="369"/>
      <c r="G216" s="369"/>
      <c r="U216" s="369"/>
    </row>
    <row r="217" spans="4:21" x14ac:dyDescent="0.25">
      <c r="D217" s="369"/>
      <c r="E217" s="369"/>
      <c r="F217" s="369"/>
      <c r="G217" s="369"/>
      <c r="U217" s="369"/>
    </row>
    <row r="218" spans="4:21" x14ac:dyDescent="0.25">
      <c r="D218" s="369"/>
      <c r="E218" s="369"/>
      <c r="F218" s="369"/>
      <c r="G218" s="369"/>
      <c r="U218" s="369"/>
    </row>
    <row r="219" spans="4:21" x14ac:dyDescent="0.25">
      <c r="D219" s="369"/>
      <c r="E219" s="369"/>
      <c r="F219" s="369"/>
      <c r="G219" s="369"/>
      <c r="U219" s="369"/>
    </row>
    <row r="220" spans="4:21" x14ac:dyDescent="0.25">
      <c r="D220" s="369"/>
      <c r="E220" s="369"/>
      <c r="F220" s="369"/>
      <c r="G220" s="369"/>
      <c r="U220" s="369"/>
    </row>
    <row r="221" spans="4:21" x14ac:dyDescent="0.25">
      <c r="D221" s="369"/>
      <c r="E221" s="369"/>
      <c r="F221" s="369"/>
      <c r="G221" s="369"/>
      <c r="U221" s="369"/>
    </row>
    <row r="222" spans="4:21" x14ac:dyDescent="0.25">
      <c r="D222" s="369"/>
      <c r="E222" s="369"/>
      <c r="F222" s="369"/>
      <c r="G222" s="369"/>
      <c r="U222" s="369"/>
    </row>
    <row r="223" spans="4:21" x14ac:dyDescent="0.25">
      <c r="D223" s="369"/>
      <c r="E223" s="369"/>
      <c r="F223" s="369"/>
      <c r="G223" s="369"/>
      <c r="U223" s="369"/>
    </row>
    <row r="224" spans="4:21" x14ac:dyDescent="0.25">
      <c r="D224" s="369"/>
      <c r="E224" s="369"/>
      <c r="F224" s="369"/>
      <c r="G224" s="369"/>
      <c r="U224" s="369"/>
    </row>
    <row r="225" spans="4:21" x14ac:dyDescent="0.25">
      <c r="D225" s="369"/>
      <c r="E225" s="369"/>
      <c r="F225" s="369"/>
      <c r="G225" s="369"/>
      <c r="U225" s="369"/>
    </row>
    <row r="226" spans="4:21" x14ac:dyDescent="0.25">
      <c r="D226" s="369"/>
      <c r="E226" s="369"/>
      <c r="F226" s="369"/>
      <c r="G226" s="369"/>
      <c r="U226" s="369"/>
    </row>
    <row r="227" spans="4:21" x14ac:dyDescent="0.25">
      <c r="D227" s="369"/>
      <c r="E227" s="369"/>
      <c r="F227" s="369"/>
      <c r="G227" s="369"/>
      <c r="U227" s="369"/>
    </row>
    <row r="228" spans="4:21" x14ac:dyDescent="0.25">
      <c r="D228" s="369"/>
      <c r="E228" s="369"/>
      <c r="F228" s="369"/>
      <c r="G228" s="369"/>
      <c r="U228" s="369"/>
    </row>
    <row r="229" spans="4:21" x14ac:dyDescent="0.25">
      <c r="D229" s="369"/>
      <c r="E229" s="369"/>
      <c r="F229" s="369"/>
      <c r="G229" s="369"/>
      <c r="U229" s="369"/>
    </row>
    <row r="230" spans="4:21" x14ac:dyDescent="0.25">
      <c r="D230" s="369"/>
      <c r="E230" s="369"/>
      <c r="F230" s="369"/>
      <c r="G230" s="369"/>
      <c r="U230" s="369"/>
    </row>
    <row r="231" spans="4:21" x14ac:dyDescent="0.25">
      <c r="D231" s="369"/>
      <c r="E231" s="369"/>
      <c r="F231" s="369"/>
      <c r="G231" s="369"/>
      <c r="U231" s="369"/>
    </row>
    <row r="232" spans="4:21" x14ac:dyDescent="0.25">
      <c r="D232" s="369"/>
      <c r="E232" s="369"/>
      <c r="F232" s="369"/>
      <c r="G232" s="369"/>
      <c r="U232" s="369"/>
    </row>
    <row r="233" spans="4:21" x14ac:dyDescent="0.25">
      <c r="D233" s="369"/>
      <c r="E233" s="369"/>
      <c r="F233" s="369"/>
      <c r="G233" s="369"/>
      <c r="U233" s="369"/>
    </row>
    <row r="234" spans="4:21" x14ac:dyDescent="0.25">
      <c r="D234" s="369"/>
      <c r="E234" s="369"/>
      <c r="F234" s="369"/>
      <c r="G234" s="369"/>
      <c r="U234" s="369"/>
    </row>
    <row r="235" spans="4:21" x14ac:dyDescent="0.25">
      <c r="D235" s="369"/>
      <c r="E235" s="369"/>
      <c r="F235" s="369"/>
      <c r="G235" s="369"/>
      <c r="U235" s="369"/>
    </row>
    <row r="236" spans="4:21" x14ac:dyDescent="0.25">
      <c r="D236" s="369"/>
      <c r="E236" s="369"/>
      <c r="F236" s="369"/>
      <c r="G236" s="369"/>
      <c r="U236" s="369"/>
    </row>
    <row r="237" spans="4:21" x14ac:dyDescent="0.25">
      <c r="D237" s="369"/>
      <c r="E237" s="369"/>
      <c r="F237" s="369"/>
      <c r="G237" s="369"/>
      <c r="U237" s="369"/>
    </row>
    <row r="238" spans="4:21" x14ac:dyDescent="0.25">
      <c r="D238" s="369"/>
      <c r="E238" s="369"/>
      <c r="F238" s="369"/>
      <c r="G238" s="369"/>
      <c r="U238" s="369"/>
    </row>
    <row r="239" spans="4:21" x14ac:dyDescent="0.25">
      <c r="D239" s="369"/>
      <c r="E239" s="369"/>
      <c r="F239" s="369"/>
      <c r="G239" s="369"/>
      <c r="U239" s="369"/>
    </row>
    <row r="240" spans="4:21" x14ac:dyDescent="0.25">
      <c r="D240" s="369"/>
      <c r="E240" s="369"/>
      <c r="F240" s="369"/>
      <c r="G240" s="369"/>
      <c r="U240" s="369"/>
    </row>
    <row r="241" spans="4:21" x14ac:dyDescent="0.25">
      <c r="D241" s="369"/>
      <c r="E241" s="369"/>
      <c r="F241" s="369"/>
      <c r="G241" s="369"/>
      <c r="U241" s="369"/>
    </row>
    <row r="242" spans="4:21" x14ac:dyDescent="0.25">
      <c r="D242" s="369"/>
      <c r="E242" s="369"/>
      <c r="F242" s="369"/>
      <c r="G242" s="369"/>
      <c r="U242" s="369"/>
    </row>
    <row r="243" spans="4:21" x14ac:dyDescent="0.25">
      <c r="D243" s="369"/>
      <c r="E243" s="369"/>
      <c r="F243" s="369"/>
      <c r="G243" s="369"/>
      <c r="U243" s="369"/>
    </row>
    <row r="244" spans="4:21" x14ac:dyDescent="0.25">
      <c r="D244" s="369"/>
      <c r="E244" s="369"/>
      <c r="F244" s="369"/>
      <c r="G244" s="369"/>
      <c r="U244" s="369"/>
    </row>
    <row r="245" spans="4:21" x14ac:dyDescent="0.25">
      <c r="D245" s="369"/>
      <c r="E245" s="369"/>
      <c r="F245" s="369"/>
      <c r="G245" s="369"/>
      <c r="U245" s="369"/>
    </row>
    <row r="246" spans="4:21" x14ac:dyDescent="0.25">
      <c r="D246" s="369"/>
      <c r="E246" s="369"/>
      <c r="F246" s="369"/>
      <c r="G246" s="369"/>
      <c r="U246" s="369"/>
    </row>
    <row r="247" spans="4:21" x14ac:dyDescent="0.25">
      <c r="D247" s="369"/>
      <c r="E247" s="369"/>
      <c r="F247" s="369"/>
      <c r="G247" s="369"/>
      <c r="U247" s="369"/>
    </row>
    <row r="248" spans="4:21" x14ac:dyDescent="0.25">
      <c r="D248" s="369"/>
      <c r="E248" s="369"/>
      <c r="F248" s="369"/>
      <c r="G248" s="369"/>
      <c r="U248" s="369"/>
    </row>
    <row r="249" spans="4:21" x14ac:dyDescent="0.25">
      <c r="D249" s="369"/>
      <c r="E249" s="369"/>
      <c r="F249" s="369"/>
      <c r="G249" s="369"/>
      <c r="U249" s="369"/>
    </row>
    <row r="250" spans="4:21" x14ac:dyDescent="0.25">
      <c r="D250" s="369"/>
      <c r="E250" s="369"/>
      <c r="F250" s="369"/>
      <c r="G250" s="369"/>
      <c r="U250" s="369"/>
    </row>
    <row r="251" spans="4:21" x14ac:dyDescent="0.25">
      <c r="D251" s="369"/>
      <c r="E251" s="369"/>
      <c r="F251" s="369"/>
      <c r="G251" s="369"/>
      <c r="U251" s="369"/>
    </row>
    <row r="252" spans="4:21" x14ac:dyDescent="0.25">
      <c r="D252" s="369"/>
      <c r="E252" s="369"/>
      <c r="F252" s="369"/>
      <c r="G252" s="369"/>
      <c r="U252" s="369"/>
    </row>
    <row r="253" spans="4:21" x14ac:dyDescent="0.25">
      <c r="D253" s="369"/>
      <c r="E253" s="369"/>
      <c r="F253" s="369"/>
      <c r="G253" s="369"/>
      <c r="U253" s="369"/>
    </row>
    <row r="254" spans="4:21" x14ac:dyDescent="0.25">
      <c r="D254" s="369"/>
      <c r="E254" s="369"/>
      <c r="F254" s="369"/>
      <c r="G254" s="369"/>
      <c r="U254" s="369"/>
    </row>
    <row r="255" spans="4:21" x14ac:dyDescent="0.25">
      <c r="D255" s="369"/>
      <c r="E255" s="369"/>
      <c r="F255" s="369"/>
      <c r="G255" s="369"/>
      <c r="U255" s="369"/>
    </row>
    <row r="256" spans="4:21" x14ac:dyDescent="0.25">
      <c r="D256" s="369"/>
      <c r="E256" s="369"/>
      <c r="F256" s="369"/>
      <c r="G256" s="369"/>
      <c r="U256" s="369"/>
    </row>
    <row r="257" spans="4:21" x14ac:dyDescent="0.25">
      <c r="D257" s="369"/>
      <c r="E257" s="369"/>
      <c r="F257" s="369"/>
      <c r="G257" s="369"/>
      <c r="U257" s="369"/>
    </row>
    <row r="258" spans="4:21" x14ac:dyDescent="0.25">
      <c r="D258" s="369"/>
      <c r="E258" s="369"/>
      <c r="F258" s="369"/>
      <c r="G258" s="369"/>
      <c r="U258" s="369"/>
    </row>
    <row r="259" spans="4:21" x14ac:dyDescent="0.25">
      <c r="D259" s="369"/>
      <c r="E259" s="369"/>
      <c r="F259" s="369"/>
      <c r="G259" s="369"/>
      <c r="U259" s="369"/>
    </row>
    <row r="260" spans="4:21" x14ac:dyDescent="0.25">
      <c r="D260" s="369"/>
      <c r="E260" s="369"/>
      <c r="F260" s="369"/>
      <c r="G260" s="369"/>
      <c r="U260" s="369"/>
    </row>
    <row r="261" spans="4:21" x14ac:dyDescent="0.25">
      <c r="D261" s="369"/>
      <c r="E261" s="369"/>
      <c r="F261" s="369"/>
      <c r="G261" s="369"/>
      <c r="U261" s="369"/>
    </row>
    <row r="262" spans="4:21" x14ac:dyDescent="0.25">
      <c r="D262" s="369"/>
      <c r="E262" s="369"/>
      <c r="F262" s="369"/>
      <c r="G262" s="369"/>
      <c r="U262" s="369"/>
    </row>
    <row r="263" spans="4:21" x14ac:dyDescent="0.25">
      <c r="D263" s="369"/>
      <c r="E263" s="369"/>
      <c r="F263" s="369"/>
      <c r="G263" s="369"/>
      <c r="U263" s="369"/>
    </row>
    <row r="264" spans="4:21" x14ac:dyDescent="0.25">
      <c r="D264" s="369"/>
      <c r="E264" s="369"/>
      <c r="F264" s="369"/>
      <c r="G264" s="369"/>
      <c r="U264" s="369"/>
    </row>
    <row r="265" spans="4:21" x14ac:dyDescent="0.25">
      <c r="D265" s="369"/>
      <c r="E265" s="369"/>
      <c r="F265" s="369"/>
      <c r="G265" s="369"/>
      <c r="U265" s="369"/>
    </row>
    <row r="266" spans="4:21" x14ac:dyDescent="0.25">
      <c r="D266" s="369"/>
      <c r="E266" s="369"/>
      <c r="F266" s="369"/>
      <c r="G266" s="369"/>
      <c r="U266" s="369"/>
    </row>
    <row r="267" spans="4:21" x14ac:dyDescent="0.25">
      <c r="D267" s="369"/>
      <c r="E267" s="369"/>
      <c r="F267" s="369"/>
      <c r="G267" s="369"/>
      <c r="U267" s="369"/>
    </row>
    <row r="268" spans="4:21" x14ac:dyDescent="0.25">
      <c r="D268" s="369"/>
      <c r="E268" s="369"/>
      <c r="F268" s="369"/>
      <c r="G268" s="369"/>
      <c r="U268" s="369"/>
    </row>
    <row r="269" spans="4:21" x14ac:dyDescent="0.25">
      <c r="D269" s="369"/>
      <c r="E269" s="369"/>
      <c r="F269" s="369"/>
      <c r="G269" s="369"/>
      <c r="U269" s="369"/>
    </row>
    <row r="270" spans="4:21" x14ac:dyDescent="0.25">
      <c r="D270" s="369"/>
      <c r="E270" s="369"/>
      <c r="F270" s="369"/>
      <c r="G270" s="369"/>
      <c r="U270" s="369"/>
    </row>
    <row r="271" spans="4:21" x14ac:dyDescent="0.25">
      <c r="D271" s="369"/>
      <c r="E271" s="369"/>
      <c r="F271" s="369"/>
      <c r="G271" s="369"/>
      <c r="U271" s="369"/>
    </row>
    <row r="272" spans="4:21" x14ac:dyDescent="0.25">
      <c r="D272" s="369"/>
      <c r="E272" s="369"/>
      <c r="F272" s="369"/>
      <c r="G272" s="369"/>
      <c r="U272" s="369"/>
    </row>
    <row r="273" spans="4:21" x14ac:dyDescent="0.25">
      <c r="D273" s="369"/>
      <c r="E273" s="369"/>
      <c r="F273" s="369"/>
      <c r="G273" s="369"/>
      <c r="U273" s="369"/>
    </row>
    <row r="274" spans="4:21" x14ac:dyDescent="0.25">
      <c r="D274" s="369"/>
      <c r="E274" s="369"/>
      <c r="F274" s="369"/>
      <c r="G274" s="369"/>
      <c r="U274" s="369"/>
    </row>
    <row r="275" spans="4:21" x14ac:dyDescent="0.25">
      <c r="D275" s="369"/>
      <c r="E275" s="369"/>
      <c r="F275" s="369"/>
      <c r="G275" s="369"/>
      <c r="U275" s="369"/>
    </row>
    <row r="276" spans="4:21" x14ac:dyDescent="0.25">
      <c r="D276" s="369"/>
      <c r="E276" s="369"/>
      <c r="F276" s="369"/>
      <c r="G276" s="369"/>
      <c r="U276" s="369"/>
    </row>
    <row r="277" spans="4:21" x14ac:dyDescent="0.25">
      <c r="D277" s="369"/>
      <c r="E277" s="369"/>
      <c r="F277" s="369"/>
      <c r="G277" s="369"/>
      <c r="U277" s="369"/>
    </row>
    <row r="278" spans="4:21" x14ac:dyDescent="0.25">
      <c r="D278" s="369"/>
      <c r="E278" s="369"/>
      <c r="F278" s="369"/>
      <c r="G278" s="369"/>
      <c r="U278" s="369"/>
    </row>
    <row r="279" spans="4:21" x14ac:dyDescent="0.25">
      <c r="D279" s="369"/>
      <c r="E279" s="369"/>
      <c r="F279" s="369"/>
      <c r="G279" s="369"/>
      <c r="U279" s="369"/>
    </row>
    <row r="280" spans="4:21" x14ac:dyDescent="0.25">
      <c r="D280" s="369"/>
      <c r="E280" s="369"/>
      <c r="F280" s="369"/>
      <c r="G280" s="369"/>
      <c r="U280" s="369"/>
    </row>
    <row r="281" spans="4:21" x14ac:dyDescent="0.25">
      <c r="D281" s="369"/>
      <c r="E281" s="369"/>
      <c r="F281" s="369"/>
      <c r="G281" s="369"/>
      <c r="U281" s="369"/>
    </row>
    <row r="282" spans="4:21" x14ac:dyDescent="0.25">
      <c r="D282" s="369"/>
      <c r="E282" s="369"/>
      <c r="F282" s="369"/>
      <c r="G282" s="369"/>
      <c r="U282" s="369"/>
    </row>
    <row r="283" spans="4:21" x14ac:dyDescent="0.25">
      <c r="D283" s="369"/>
      <c r="E283" s="369"/>
      <c r="F283" s="369"/>
      <c r="G283" s="369"/>
      <c r="U283" s="369"/>
    </row>
    <row r="284" spans="4:21" x14ac:dyDescent="0.25">
      <c r="D284" s="369"/>
      <c r="E284" s="369"/>
      <c r="F284" s="369"/>
      <c r="G284" s="369"/>
      <c r="U284" s="369"/>
    </row>
    <row r="285" spans="4:21" x14ac:dyDescent="0.25">
      <c r="D285" s="369"/>
      <c r="E285" s="369"/>
      <c r="F285" s="369"/>
      <c r="G285" s="369"/>
      <c r="U285" s="369"/>
    </row>
    <row r="286" spans="4:21" x14ac:dyDescent="0.25">
      <c r="D286" s="369"/>
      <c r="E286" s="369"/>
      <c r="F286" s="369"/>
      <c r="G286" s="369"/>
      <c r="U286" s="369"/>
    </row>
    <row r="287" spans="4:21" x14ac:dyDescent="0.25">
      <c r="D287" s="369"/>
      <c r="E287" s="369"/>
      <c r="F287" s="369"/>
      <c r="G287" s="369"/>
      <c r="U287" s="369"/>
    </row>
    <row r="288" spans="4:21" x14ac:dyDescent="0.25">
      <c r="D288" s="369"/>
      <c r="E288" s="369"/>
      <c r="F288" s="369"/>
      <c r="G288" s="369"/>
      <c r="U288" s="369"/>
    </row>
    <row r="289" spans="4:25" x14ac:dyDescent="0.25">
      <c r="D289" s="369"/>
      <c r="E289" s="369"/>
      <c r="F289" s="369"/>
      <c r="G289" s="369"/>
      <c r="U289" s="369"/>
    </row>
    <row r="290" spans="4:25" x14ac:dyDescent="0.25">
      <c r="G290" s="369"/>
      <c r="H290" s="369"/>
      <c r="I290" s="369"/>
      <c r="J290" s="369"/>
      <c r="K290" s="369"/>
      <c r="Y290" s="369"/>
    </row>
    <row r="291" spans="4:25" x14ac:dyDescent="0.25">
      <c r="G291" s="369"/>
      <c r="H291" s="369"/>
      <c r="I291" s="369"/>
      <c r="J291" s="369"/>
      <c r="K291" s="369"/>
      <c r="Y291" s="369"/>
    </row>
    <row r="292" spans="4:25" x14ac:dyDescent="0.25">
      <c r="G292" s="369"/>
      <c r="H292" s="369"/>
      <c r="I292" s="369"/>
      <c r="J292" s="369"/>
      <c r="K292" s="369"/>
      <c r="Y292" s="369"/>
    </row>
    <row r="293" spans="4:25" x14ac:dyDescent="0.25">
      <c r="G293" s="369"/>
      <c r="H293" s="369"/>
      <c r="I293" s="369"/>
      <c r="J293" s="369"/>
      <c r="K293" s="369"/>
      <c r="Y293" s="369"/>
    </row>
    <row r="294" spans="4:25" x14ac:dyDescent="0.25">
      <c r="G294" s="369"/>
      <c r="H294" s="369"/>
      <c r="I294" s="369"/>
      <c r="J294" s="369"/>
      <c r="K294" s="369"/>
      <c r="Y294" s="369"/>
    </row>
    <row r="295" spans="4:25" x14ac:dyDescent="0.25">
      <c r="G295" s="369"/>
      <c r="H295" s="369"/>
      <c r="I295" s="369"/>
      <c r="J295" s="369"/>
      <c r="K295" s="369"/>
      <c r="Y295" s="369"/>
    </row>
    <row r="296" spans="4:25" x14ac:dyDescent="0.25">
      <c r="G296" s="369"/>
      <c r="H296" s="369"/>
      <c r="I296" s="369"/>
      <c r="J296" s="369"/>
      <c r="K296" s="369"/>
      <c r="Y296" s="369"/>
    </row>
    <row r="297" spans="4:25" x14ac:dyDescent="0.25">
      <c r="G297" s="369"/>
      <c r="H297" s="369"/>
      <c r="I297" s="369"/>
      <c r="J297" s="369"/>
      <c r="K297" s="369"/>
      <c r="Y297" s="369"/>
    </row>
    <row r="298" spans="4:25" x14ac:dyDescent="0.25">
      <c r="G298" s="369"/>
      <c r="H298" s="369"/>
      <c r="I298" s="369"/>
      <c r="J298" s="369"/>
      <c r="K298" s="369"/>
      <c r="Y298" s="369"/>
    </row>
    <row r="299" spans="4:25" x14ac:dyDescent="0.25">
      <c r="G299" s="369"/>
      <c r="H299" s="369"/>
      <c r="I299" s="369"/>
      <c r="J299" s="369"/>
      <c r="K299" s="369"/>
      <c r="Y299" s="369"/>
    </row>
    <row r="300" spans="4:25" x14ac:dyDescent="0.25">
      <c r="G300" s="369"/>
      <c r="H300" s="369"/>
      <c r="I300" s="369"/>
      <c r="J300" s="369"/>
      <c r="K300" s="369"/>
      <c r="Y300" s="369"/>
    </row>
    <row r="301" spans="4:25" x14ac:dyDescent="0.25">
      <c r="G301" s="369"/>
      <c r="H301" s="369"/>
      <c r="I301" s="369"/>
      <c r="J301" s="369"/>
      <c r="K301" s="369"/>
      <c r="Y301" s="369"/>
    </row>
    <row r="302" spans="4:25" x14ac:dyDescent="0.25">
      <c r="G302" s="369"/>
      <c r="H302" s="369"/>
      <c r="I302" s="369"/>
      <c r="J302" s="369"/>
      <c r="K302" s="369"/>
      <c r="Y302" s="369"/>
    </row>
    <row r="303" spans="4:25" x14ac:dyDescent="0.25">
      <c r="G303" s="369"/>
      <c r="H303" s="369"/>
      <c r="I303" s="369"/>
      <c r="J303" s="369"/>
      <c r="K303" s="369"/>
      <c r="Y303" s="369"/>
    </row>
    <row r="304" spans="4:25" x14ac:dyDescent="0.25">
      <c r="G304" s="369"/>
      <c r="H304" s="369"/>
      <c r="I304" s="369"/>
      <c r="J304" s="369"/>
      <c r="K304" s="369"/>
      <c r="Y304" s="369"/>
    </row>
    <row r="305" spans="7:25" x14ac:dyDescent="0.25">
      <c r="G305" s="369"/>
      <c r="H305" s="369"/>
      <c r="I305" s="369"/>
      <c r="J305" s="369"/>
      <c r="K305" s="369"/>
      <c r="Y305" s="369"/>
    </row>
    <row r="306" spans="7:25" x14ac:dyDescent="0.25">
      <c r="G306" s="369"/>
      <c r="H306" s="369"/>
      <c r="I306" s="369"/>
      <c r="J306" s="369"/>
      <c r="K306" s="369"/>
      <c r="Y306" s="369"/>
    </row>
    <row r="307" spans="7:25" x14ac:dyDescent="0.25">
      <c r="G307" s="369"/>
      <c r="H307" s="369"/>
      <c r="I307" s="369"/>
      <c r="J307" s="369"/>
      <c r="K307" s="369"/>
      <c r="Y307" s="369"/>
    </row>
    <row r="308" spans="7:25" x14ac:dyDescent="0.25">
      <c r="G308" s="369"/>
      <c r="H308" s="369"/>
      <c r="I308" s="369"/>
      <c r="J308" s="369"/>
      <c r="K308" s="369"/>
      <c r="Y308" s="369"/>
    </row>
    <row r="309" spans="7:25" x14ac:dyDescent="0.25">
      <c r="G309" s="369"/>
      <c r="H309" s="369"/>
      <c r="I309" s="369"/>
      <c r="J309" s="369"/>
      <c r="K309" s="369"/>
      <c r="Y309" s="369"/>
    </row>
    <row r="310" spans="7:25" x14ac:dyDescent="0.25">
      <c r="G310" s="369"/>
      <c r="H310" s="369"/>
      <c r="I310" s="369"/>
      <c r="J310" s="369"/>
      <c r="K310" s="369"/>
      <c r="Y310" s="369"/>
    </row>
    <row r="311" spans="7:25" x14ac:dyDescent="0.25">
      <c r="G311" s="369"/>
      <c r="H311" s="369"/>
      <c r="I311" s="369"/>
      <c r="J311" s="369"/>
      <c r="K311" s="369"/>
      <c r="Y311" s="369"/>
    </row>
    <row r="312" spans="7:25" x14ac:dyDescent="0.25">
      <c r="G312" s="369"/>
      <c r="H312" s="369"/>
      <c r="I312" s="369"/>
      <c r="J312" s="369"/>
      <c r="K312" s="369"/>
      <c r="Y312" s="369"/>
    </row>
    <row r="313" spans="7:25" x14ac:dyDescent="0.25">
      <c r="G313" s="369"/>
      <c r="H313" s="369"/>
      <c r="I313" s="369"/>
      <c r="J313" s="369"/>
      <c r="K313" s="369"/>
      <c r="Y313" s="369"/>
    </row>
    <row r="314" spans="7:25" x14ac:dyDescent="0.25">
      <c r="G314" s="369"/>
      <c r="H314" s="369"/>
      <c r="I314" s="369"/>
      <c r="J314" s="369"/>
      <c r="K314" s="369"/>
      <c r="Y314" s="369"/>
    </row>
    <row r="315" spans="7:25" x14ac:dyDescent="0.25">
      <c r="G315" s="369"/>
      <c r="H315" s="369"/>
      <c r="I315" s="369"/>
      <c r="J315" s="369"/>
      <c r="K315" s="369"/>
      <c r="Y315" s="369"/>
    </row>
    <row r="316" spans="7:25" x14ac:dyDescent="0.25">
      <c r="G316" s="369"/>
      <c r="H316" s="369"/>
      <c r="I316" s="369"/>
      <c r="J316" s="369"/>
      <c r="K316" s="369"/>
      <c r="Y316" s="369"/>
    </row>
    <row r="317" spans="7:25" x14ac:dyDescent="0.25">
      <c r="G317" s="369"/>
      <c r="H317" s="369"/>
      <c r="I317" s="369"/>
      <c r="J317" s="369"/>
      <c r="K317" s="369"/>
      <c r="Y317" s="369"/>
    </row>
    <row r="318" spans="7:25" x14ac:dyDescent="0.25">
      <c r="G318" s="369"/>
      <c r="H318" s="369"/>
      <c r="I318" s="369"/>
      <c r="J318" s="369"/>
      <c r="K318" s="369"/>
      <c r="Y318" s="369"/>
    </row>
    <row r="319" spans="7:25" x14ac:dyDescent="0.25">
      <c r="G319" s="369"/>
      <c r="H319" s="369"/>
      <c r="I319" s="369"/>
      <c r="J319" s="369"/>
      <c r="K319" s="369"/>
      <c r="Y319" s="369"/>
    </row>
    <row r="320" spans="7:25" x14ac:dyDescent="0.25">
      <c r="G320" s="369"/>
      <c r="H320" s="369"/>
      <c r="I320" s="369"/>
      <c r="J320" s="369"/>
      <c r="K320" s="369"/>
      <c r="Y320" s="369"/>
    </row>
    <row r="321" spans="7:25" x14ac:dyDescent="0.25">
      <c r="G321" s="369"/>
      <c r="H321" s="369"/>
      <c r="I321" s="369"/>
      <c r="J321" s="369"/>
      <c r="K321" s="369"/>
      <c r="Y321" s="369"/>
    </row>
    <row r="322" spans="7:25" x14ac:dyDescent="0.25">
      <c r="G322" s="369"/>
      <c r="H322" s="369"/>
      <c r="I322" s="369"/>
      <c r="J322" s="369"/>
      <c r="K322" s="369"/>
      <c r="Y322" s="369"/>
    </row>
    <row r="323" spans="7:25" x14ac:dyDescent="0.25">
      <c r="G323" s="369"/>
      <c r="H323" s="369"/>
      <c r="I323" s="369"/>
      <c r="J323" s="369"/>
      <c r="K323" s="369"/>
      <c r="Y323" s="369"/>
    </row>
    <row r="324" spans="7:25" x14ac:dyDescent="0.25">
      <c r="G324" s="369"/>
      <c r="H324" s="369"/>
      <c r="I324" s="369"/>
      <c r="J324" s="369"/>
      <c r="K324" s="369"/>
      <c r="Y324" s="369"/>
    </row>
    <row r="325" spans="7:25" x14ac:dyDescent="0.25">
      <c r="G325" s="369"/>
      <c r="H325" s="369"/>
      <c r="I325" s="369"/>
      <c r="J325" s="369"/>
      <c r="K325" s="369"/>
      <c r="Y325" s="369"/>
    </row>
    <row r="326" spans="7:25" x14ac:dyDescent="0.25">
      <c r="G326" s="369"/>
      <c r="H326" s="369"/>
      <c r="I326" s="369"/>
      <c r="J326" s="369"/>
      <c r="K326" s="369"/>
      <c r="Y326" s="369"/>
    </row>
    <row r="327" spans="7:25" x14ac:dyDescent="0.25">
      <c r="G327" s="369"/>
      <c r="H327" s="369"/>
      <c r="I327" s="369"/>
      <c r="J327" s="369"/>
      <c r="K327" s="369"/>
      <c r="Y327" s="369"/>
    </row>
    <row r="328" spans="7:25" x14ac:dyDescent="0.25">
      <c r="G328" s="369"/>
      <c r="H328" s="369"/>
      <c r="I328" s="369"/>
      <c r="J328" s="369"/>
      <c r="K328" s="369"/>
      <c r="Y328" s="369"/>
    </row>
    <row r="329" spans="7:25" x14ac:dyDescent="0.25">
      <c r="G329" s="369"/>
      <c r="H329" s="369"/>
      <c r="I329" s="369"/>
      <c r="J329" s="369"/>
      <c r="K329" s="369"/>
      <c r="Y329" s="369"/>
    </row>
    <row r="330" spans="7:25" x14ac:dyDescent="0.25">
      <c r="G330" s="369"/>
      <c r="H330" s="369"/>
      <c r="I330" s="369"/>
      <c r="J330" s="369"/>
      <c r="K330" s="369"/>
      <c r="Y330" s="369"/>
    </row>
    <row r="331" spans="7:25" x14ac:dyDescent="0.25">
      <c r="G331" s="369"/>
      <c r="H331" s="369"/>
      <c r="I331" s="369"/>
      <c r="J331" s="369"/>
      <c r="K331" s="369"/>
      <c r="Y331" s="369"/>
    </row>
    <row r="332" spans="7:25" x14ac:dyDescent="0.25">
      <c r="G332" s="369"/>
      <c r="H332" s="369"/>
      <c r="I332" s="369"/>
      <c r="J332" s="369"/>
      <c r="K332" s="369"/>
      <c r="Y332" s="369"/>
    </row>
    <row r="333" spans="7:25" x14ac:dyDescent="0.25">
      <c r="G333" s="369"/>
      <c r="H333" s="369"/>
      <c r="I333" s="369"/>
      <c r="J333" s="369"/>
      <c r="K333" s="369"/>
      <c r="Y333" s="369"/>
    </row>
    <row r="334" spans="7:25" x14ac:dyDescent="0.25">
      <c r="G334" s="369"/>
      <c r="H334" s="369"/>
      <c r="I334" s="369"/>
      <c r="J334" s="369"/>
      <c r="K334" s="369"/>
      <c r="Y334" s="369"/>
    </row>
    <row r="335" spans="7:25" x14ac:dyDescent="0.25">
      <c r="G335" s="369"/>
      <c r="H335" s="369"/>
      <c r="I335" s="369"/>
      <c r="J335" s="369"/>
      <c r="K335" s="369"/>
      <c r="Y335" s="369"/>
    </row>
    <row r="336" spans="7:25" x14ac:dyDescent="0.25">
      <c r="G336" s="369"/>
      <c r="H336" s="369"/>
      <c r="I336" s="369"/>
      <c r="J336" s="369"/>
      <c r="K336" s="369"/>
      <c r="Y336" s="369"/>
    </row>
    <row r="337" spans="7:25" x14ac:dyDescent="0.25">
      <c r="G337" s="369"/>
      <c r="H337" s="369"/>
      <c r="I337" s="369"/>
      <c r="J337" s="369"/>
      <c r="K337" s="369"/>
      <c r="Y337" s="369"/>
    </row>
    <row r="338" spans="7:25" x14ac:dyDescent="0.25">
      <c r="G338" s="369"/>
      <c r="H338" s="369"/>
      <c r="I338" s="369"/>
      <c r="J338" s="369"/>
      <c r="K338" s="369"/>
      <c r="Y338" s="369"/>
    </row>
    <row r="339" spans="7:25" x14ac:dyDescent="0.25">
      <c r="G339" s="369"/>
      <c r="H339" s="369"/>
      <c r="I339" s="369"/>
      <c r="J339" s="369"/>
      <c r="K339" s="369"/>
      <c r="Y339" s="369"/>
    </row>
    <row r="340" spans="7:25" x14ac:dyDescent="0.25">
      <c r="G340" s="369"/>
      <c r="H340" s="369"/>
      <c r="I340" s="369"/>
      <c r="J340" s="369"/>
      <c r="K340" s="369"/>
      <c r="Y340" s="369"/>
    </row>
    <row r="341" spans="7:25" x14ac:dyDescent="0.25">
      <c r="G341" s="369"/>
      <c r="H341" s="369"/>
      <c r="I341" s="369"/>
      <c r="J341" s="369"/>
      <c r="K341" s="369"/>
      <c r="Y341" s="369"/>
    </row>
    <row r="342" spans="7:25" x14ac:dyDescent="0.25">
      <c r="G342" s="369"/>
      <c r="H342" s="369"/>
      <c r="I342" s="369"/>
      <c r="J342" s="369"/>
      <c r="K342" s="369"/>
      <c r="Y342" s="369"/>
    </row>
    <row r="343" spans="7:25" x14ac:dyDescent="0.25">
      <c r="G343" s="369"/>
      <c r="H343" s="369"/>
      <c r="I343" s="369"/>
      <c r="J343" s="369"/>
      <c r="K343" s="369"/>
      <c r="Y343" s="369"/>
    </row>
    <row r="344" spans="7:25" x14ac:dyDescent="0.25">
      <c r="G344" s="369"/>
      <c r="H344" s="369"/>
      <c r="I344" s="369"/>
      <c r="J344" s="369"/>
      <c r="K344" s="369"/>
      <c r="Y344" s="369"/>
    </row>
    <row r="345" spans="7:25" x14ac:dyDescent="0.25">
      <c r="G345" s="369"/>
      <c r="H345" s="369"/>
      <c r="I345" s="369"/>
      <c r="J345" s="369"/>
      <c r="K345" s="369"/>
      <c r="Y345" s="369"/>
    </row>
    <row r="346" spans="7:25" x14ac:dyDescent="0.25">
      <c r="G346" s="369"/>
      <c r="H346" s="369"/>
      <c r="I346" s="369"/>
      <c r="J346" s="369"/>
      <c r="K346" s="369"/>
      <c r="Y346" s="369"/>
    </row>
    <row r="347" spans="7:25" x14ac:dyDescent="0.25">
      <c r="G347" s="369"/>
      <c r="H347" s="369"/>
      <c r="I347" s="369"/>
      <c r="J347" s="369"/>
      <c r="K347" s="369"/>
      <c r="Y347" s="369"/>
    </row>
    <row r="348" spans="7:25" x14ac:dyDescent="0.25">
      <c r="G348" s="369"/>
      <c r="H348" s="369"/>
      <c r="I348" s="369"/>
      <c r="J348" s="369"/>
      <c r="K348" s="369"/>
      <c r="Y348" s="369"/>
    </row>
    <row r="349" spans="7:25" x14ac:dyDescent="0.25">
      <c r="G349" s="369"/>
      <c r="H349" s="369"/>
      <c r="I349" s="369"/>
      <c r="J349" s="369"/>
      <c r="K349" s="369"/>
      <c r="Y349" s="369"/>
    </row>
    <row r="350" spans="7:25" x14ac:dyDescent="0.25">
      <c r="G350" s="369"/>
      <c r="H350" s="369"/>
      <c r="I350" s="369"/>
      <c r="J350" s="369"/>
      <c r="K350" s="369"/>
      <c r="Y350" s="369"/>
    </row>
    <row r="351" spans="7:25" x14ac:dyDescent="0.25">
      <c r="G351" s="369"/>
      <c r="H351" s="369"/>
      <c r="I351" s="369"/>
      <c r="J351" s="369"/>
      <c r="K351" s="369"/>
      <c r="Y351" s="369"/>
    </row>
    <row r="352" spans="7:25" x14ac:dyDescent="0.25">
      <c r="G352" s="369"/>
      <c r="H352" s="369"/>
      <c r="I352" s="369"/>
      <c r="J352" s="369"/>
      <c r="K352" s="369"/>
      <c r="Y352" s="369"/>
    </row>
    <row r="353" spans="7:25" x14ac:dyDescent="0.25">
      <c r="G353" s="369"/>
      <c r="H353" s="369"/>
      <c r="I353" s="369"/>
      <c r="J353" s="369"/>
      <c r="K353" s="369"/>
      <c r="Y353" s="369"/>
    </row>
    <row r="354" spans="7:25" x14ac:dyDescent="0.25">
      <c r="G354" s="369"/>
      <c r="H354" s="369"/>
      <c r="I354" s="369"/>
      <c r="J354" s="369"/>
      <c r="K354" s="369"/>
      <c r="Y354" s="369"/>
    </row>
    <row r="355" spans="7:25" x14ac:dyDescent="0.25">
      <c r="G355" s="369"/>
      <c r="H355" s="369"/>
      <c r="I355" s="369"/>
      <c r="J355" s="369"/>
      <c r="K355" s="369"/>
      <c r="Y355" s="369"/>
    </row>
    <row r="356" spans="7:25" x14ac:dyDescent="0.25">
      <c r="G356" s="369"/>
      <c r="H356" s="369"/>
      <c r="I356" s="369"/>
      <c r="J356" s="369"/>
      <c r="K356" s="369"/>
      <c r="Y356" s="369"/>
    </row>
    <row r="357" spans="7:25" x14ac:dyDescent="0.25">
      <c r="G357" s="369"/>
      <c r="H357" s="369"/>
      <c r="I357" s="369"/>
      <c r="J357" s="369"/>
      <c r="K357" s="369"/>
      <c r="Y357" s="369"/>
    </row>
    <row r="358" spans="7:25" x14ac:dyDescent="0.25">
      <c r="G358" s="369"/>
      <c r="H358" s="369"/>
      <c r="I358" s="369"/>
      <c r="J358" s="369"/>
      <c r="K358" s="369"/>
      <c r="Y358" s="369"/>
    </row>
    <row r="359" spans="7:25" x14ac:dyDescent="0.25">
      <c r="G359" s="369"/>
      <c r="H359" s="369"/>
      <c r="I359" s="369"/>
      <c r="J359" s="369"/>
      <c r="K359" s="369"/>
      <c r="Y359" s="369"/>
    </row>
    <row r="360" spans="7:25" x14ac:dyDescent="0.25">
      <c r="G360" s="369"/>
      <c r="H360" s="369"/>
      <c r="I360" s="369"/>
      <c r="J360" s="369"/>
      <c r="K360" s="369"/>
      <c r="Y360" s="369"/>
    </row>
    <row r="361" spans="7:25" x14ac:dyDescent="0.25">
      <c r="G361" s="369"/>
      <c r="H361" s="369"/>
      <c r="I361" s="369"/>
      <c r="J361" s="369"/>
      <c r="K361" s="369"/>
      <c r="Y361" s="369"/>
    </row>
    <row r="362" spans="7:25" x14ac:dyDescent="0.25">
      <c r="G362" s="369"/>
      <c r="H362" s="369"/>
      <c r="I362" s="369"/>
      <c r="J362" s="369"/>
      <c r="K362" s="369"/>
      <c r="Y362" s="369"/>
    </row>
    <row r="363" spans="7:25" x14ac:dyDescent="0.25">
      <c r="G363" s="369"/>
      <c r="H363" s="369"/>
      <c r="I363" s="369"/>
      <c r="J363" s="369"/>
      <c r="K363" s="369"/>
      <c r="Y363" s="369"/>
    </row>
    <row r="364" spans="7:25" x14ac:dyDescent="0.25">
      <c r="G364" s="369"/>
      <c r="H364" s="369"/>
      <c r="I364" s="369"/>
      <c r="J364" s="369"/>
      <c r="K364" s="369"/>
      <c r="Y364" s="369"/>
    </row>
    <row r="365" spans="7:25" x14ac:dyDescent="0.25">
      <c r="G365" s="369"/>
      <c r="H365" s="369"/>
      <c r="I365" s="369"/>
      <c r="J365" s="369"/>
      <c r="K365" s="369"/>
      <c r="Y365" s="369"/>
    </row>
    <row r="366" spans="7:25" x14ac:dyDescent="0.25">
      <c r="G366" s="369"/>
      <c r="H366" s="369"/>
      <c r="I366" s="369"/>
      <c r="J366" s="369"/>
      <c r="K366" s="369"/>
      <c r="Y366" s="369"/>
    </row>
    <row r="367" spans="7:25" x14ac:dyDescent="0.25">
      <c r="G367" s="369"/>
      <c r="H367" s="369"/>
      <c r="I367" s="369"/>
      <c r="J367" s="369"/>
      <c r="K367" s="369"/>
      <c r="Y367" s="369"/>
    </row>
    <row r="368" spans="7:25" x14ac:dyDescent="0.25">
      <c r="G368" s="369"/>
      <c r="H368" s="369"/>
      <c r="I368" s="369"/>
      <c r="J368" s="369"/>
      <c r="K368" s="369"/>
      <c r="Y368" s="369"/>
    </row>
    <row r="369" spans="7:25" x14ac:dyDescent="0.25">
      <c r="G369" s="369"/>
      <c r="H369" s="369"/>
      <c r="I369" s="369"/>
      <c r="J369" s="369"/>
      <c r="K369" s="369"/>
      <c r="Y369" s="369"/>
    </row>
    <row r="370" spans="7:25" x14ac:dyDescent="0.25">
      <c r="G370" s="369"/>
      <c r="H370" s="369"/>
      <c r="I370" s="369"/>
      <c r="J370" s="369"/>
      <c r="K370" s="369"/>
      <c r="Y370" s="369"/>
    </row>
    <row r="371" spans="7:25" x14ac:dyDescent="0.25">
      <c r="G371" s="369"/>
      <c r="H371" s="369"/>
      <c r="I371" s="369"/>
      <c r="J371" s="369"/>
      <c r="K371" s="369"/>
      <c r="Y371" s="369"/>
    </row>
    <row r="372" spans="7:25" x14ac:dyDescent="0.25">
      <c r="G372" s="369"/>
      <c r="H372" s="369"/>
      <c r="I372" s="369"/>
      <c r="J372" s="369"/>
      <c r="K372" s="369"/>
      <c r="Y372" s="369"/>
    </row>
    <row r="373" spans="7:25" x14ac:dyDescent="0.25">
      <c r="G373" s="369"/>
      <c r="H373" s="369"/>
      <c r="I373" s="369"/>
      <c r="J373" s="369"/>
      <c r="K373" s="369"/>
      <c r="Y373" s="369"/>
    </row>
    <row r="374" spans="7:25" x14ac:dyDescent="0.25">
      <c r="G374" s="369"/>
      <c r="H374" s="369"/>
      <c r="I374" s="369"/>
      <c r="J374" s="369"/>
      <c r="K374" s="369"/>
      <c r="Y374" s="369"/>
    </row>
    <row r="375" spans="7:25" x14ac:dyDescent="0.25">
      <c r="G375" s="369"/>
      <c r="H375" s="369"/>
      <c r="I375" s="369"/>
      <c r="J375" s="369"/>
      <c r="K375" s="369"/>
      <c r="Y375" s="369"/>
    </row>
    <row r="376" spans="7:25" x14ac:dyDescent="0.25">
      <c r="G376" s="369"/>
      <c r="H376" s="369"/>
      <c r="I376" s="369"/>
      <c r="J376" s="369"/>
      <c r="K376" s="369"/>
      <c r="Y376" s="369"/>
    </row>
    <row r="377" spans="7:25" x14ac:dyDescent="0.25">
      <c r="G377" s="369"/>
      <c r="H377" s="369"/>
      <c r="I377" s="369"/>
      <c r="J377" s="369"/>
      <c r="K377" s="369"/>
      <c r="Y377" s="369"/>
    </row>
    <row r="378" spans="7:25" x14ac:dyDescent="0.25">
      <c r="G378" s="369"/>
      <c r="H378" s="369"/>
      <c r="I378" s="369"/>
      <c r="J378" s="369"/>
      <c r="K378" s="369"/>
      <c r="Y378" s="369"/>
    </row>
    <row r="379" spans="7:25" x14ac:dyDescent="0.25">
      <c r="G379" s="369"/>
      <c r="H379" s="369"/>
      <c r="I379" s="369"/>
      <c r="J379" s="369"/>
      <c r="K379" s="369"/>
      <c r="Y379" s="369"/>
    </row>
    <row r="380" spans="7:25" x14ac:dyDescent="0.25">
      <c r="G380" s="369"/>
      <c r="H380" s="369"/>
      <c r="I380" s="369"/>
      <c r="J380" s="369"/>
      <c r="K380" s="369"/>
      <c r="Y380" s="369"/>
    </row>
    <row r="381" spans="7:25" x14ac:dyDescent="0.25">
      <c r="G381" s="369"/>
      <c r="H381" s="369"/>
      <c r="I381" s="369"/>
      <c r="J381" s="369"/>
      <c r="K381" s="369"/>
      <c r="Y381" s="369"/>
    </row>
    <row r="382" spans="7:25" x14ac:dyDescent="0.25">
      <c r="G382" s="369"/>
      <c r="H382" s="369"/>
      <c r="I382" s="369"/>
      <c r="J382" s="369"/>
      <c r="K382" s="369"/>
      <c r="Y382" s="369"/>
    </row>
    <row r="383" spans="7:25" x14ac:dyDescent="0.25">
      <c r="G383" s="369"/>
      <c r="H383" s="369"/>
      <c r="I383" s="369"/>
      <c r="J383" s="369"/>
      <c r="K383" s="369"/>
      <c r="Y383" s="369"/>
    </row>
    <row r="384" spans="7:25" x14ac:dyDescent="0.25">
      <c r="G384" s="369"/>
      <c r="H384" s="369"/>
      <c r="I384" s="369"/>
      <c r="J384" s="369"/>
      <c r="K384" s="369"/>
      <c r="Y384" s="369"/>
    </row>
    <row r="385" spans="7:25" x14ac:dyDescent="0.25">
      <c r="G385" s="369"/>
      <c r="H385" s="369"/>
      <c r="I385" s="369"/>
      <c r="J385" s="369"/>
      <c r="K385" s="369"/>
      <c r="Y385" s="369"/>
    </row>
    <row r="386" spans="7:25" x14ac:dyDescent="0.25">
      <c r="G386" s="369"/>
      <c r="H386" s="369"/>
      <c r="I386" s="369"/>
      <c r="J386" s="369"/>
      <c r="K386" s="369"/>
      <c r="Y386" s="369"/>
    </row>
    <row r="387" spans="7:25" x14ac:dyDescent="0.25">
      <c r="G387" s="369"/>
      <c r="H387" s="369"/>
      <c r="I387" s="369"/>
      <c r="J387" s="369"/>
      <c r="K387" s="369"/>
      <c r="Y387" s="369"/>
    </row>
    <row r="388" spans="7:25" x14ac:dyDescent="0.25">
      <c r="G388" s="369"/>
      <c r="H388" s="369"/>
      <c r="I388" s="369"/>
      <c r="J388" s="369"/>
      <c r="K388" s="369"/>
      <c r="Y388" s="369"/>
    </row>
    <row r="389" spans="7:25" x14ac:dyDescent="0.25">
      <c r="G389" s="369"/>
      <c r="H389" s="369"/>
      <c r="I389" s="369"/>
      <c r="J389" s="369"/>
      <c r="K389" s="369"/>
      <c r="Y389" s="369"/>
    </row>
    <row r="390" spans="7:25" x14ac:dyDescent="0.25">
      <c r="G390" s="369"/>
      <c r="H390" s="369"/>
      <c r="I390" s="369"/>
      <c r="J390" s="369"/>
      <c r="K390" s="369"/>
      <c r="Y390" s="369"/>
    </row>
    <row r="391" spans="7:25" x14ac:dyDescent="0.25">
      <c r="G391" s="369"/>
      <c r="H391" s="369"/>
      <c r="I391" s="369"/>
      <c r="J391" s="369"/>
      <c r="K391" s="369"/>
      <c r="Y391" s="369"/>
    </row>
    <row r="392" spans="7:25" x14ac:dyDescent="0.25">
      <c r="G392" s="369"/>
      <c r="H392" s="369"/>
      <c r="I392" s="369"/>
      <c r="J392" s="369"/>
      <c r="K392" s="369"/>
      <c r="Y392" s="369"/>
    </row>
    <row r="393" spans="7:25" x14ac:dyDescent="0.25">
      <c r="G393" s="369"/>
      <c r="H393" s="369"/>
      <c r="I393" s="369"/>
      <c r="J393" s="369"/>
      <c r="K393" s="369"/>
      <c r="Y393" s="369"/>
    </row>
    <row r="394" spans="7:25" x14ac:dyDescent="0.25">
      <c r="G394" s="369"/>
      <c r="H394" s="369"/>
      <c r="I394" s="369"/>
      <c r="J394" s="369"/>
      <c r="K394" s="369"/>
      <c r="Y394" s="369"/>
    </row>
    <row r="395" spans="7:25" x14ac:dyDescent="0.25">
      <c r="G395" s="369"/>
      <c r="H395" s="369"/>
      <c r="I395" s="369"/>
      <c r="J395" s="369"/>
      <c r="K395" s="369"/>
      <c r="Y395" s="369"/>
    </row>
    <row r="396" spans="7:25" x14ac:dyDescent="0.25">
      <c r="G396" s="369"/>
      <c r="H396" s="369"/>
      <c r="I396" s="369"/>
      <c r="J396" s="369"/>
      <c r="K396" s="369"/>
      <c r="Y396" s="369"/>
    </row>
    <row r="397" spans="7:25" x14ac:dyDescent="0.25">
      <c r="G397" s="369"/>
      <c r="H397" s="369"/>
      <c r="I397" s="369"/>
      <c r="J397" s="369"/>
      <c r="K397" s="369"/>
      <c r="Y397" s="369"/>
    </row>
    <row r="398" spans="7:25" x14ac:dyDescent="0.25">
      <c r="G398" s="369"/>
      <c r="H398" s="369"/>
      <c r="I398" s="369"/>
      <c r="J398" s="369"/>
      <c r="K398" s="369"/>
      <c r="Y398" s="369"/>
    </row>
    <row r="399" spans="7:25" x14ac:dyDescent="0.25">
      <c r="G399" s="369"/>
      <c r="H399" s="369"/>
      <c r="I399" s="369"/>
      <c r="J399" s="369"/>
      <c r="K399" s="369"/>
      <c r="Y399" s="369"/>
    </row>
    <row r="400" spans="7:25" x14ac:dyDescent="0.25">
      <c r="G400" s="369"/>
      <c r="H400" s="369"/>
      <c r="I400" s="369"/>
      <c r="J400" s="369"/>
      <c r="K400" s="369"/>
      <c r="Y400" s="369"/>
    </row>
    <row r="401" spans="7:25" x14ac:dyDescent="0.25">
      <c r="G401" s="369"/>
      <c r="H401" s="369"/>
      <c r="I401" s="369"/>
      <c r="J401" s="369"/>
      <c r="K401" s="369"/>
      <c r="Y401" s="369"/>
    </row>
    <row r="402" spans="7:25" x14ac:dyDescent="0.25">
      <c r="G402" s="369"/>
      <c r="H402" s="369"/>
      <c r="I402" s="369"/>
      <c r="J402" s="369"/>
      <c r="K402" s="369"/>
      <c r="Y402" s="369"/>
    </row>
    <row r="403" spans="7:25" x14ac:dyDescent="0.25">
      <c r="G403" s="369"/>
      <c r="H403" s="369"/>
      <c r="I403" s="369"/>
      <c r="J403" s="369"/>
      <c r="K403" s="369"/>
      <c r="Y403" s="369"/>
    </row>
    <row r="404" spans="7:25" x14ac:dyDescent="0.25">
      <c r="G404" s="369"/>
      <c r="H404" s="369"/>
      <c r="I404" s="369"/>
      <c r="J404" s="369"/>
      <c r="K404" s="369"/>
      <c r="Y404" s="369"/>
    </row>
    <row r="405" spans="7:25" x14ac:dyDescent="0.25">
      <c r="G405" s="369"/>
      <c r="H405" s="369"/>
      <c r="I405" s="369"/>
      <c r="J405" s="369"/>
      <c r="K405" s="369"/>
      <c r="Y405" s="369"/>
    </row>
    <row r="406" spans="7:25" x14ac:dyDescent="0.25">
      <c r="G406" s="369"/>
      <c r="H406" s="369"/>
      <c r="I406" s="369"/>
      <c r="J406" s="369"/>
      <c r="K406" s="369"/>
      <c r="Y406" s="369"/>
    </row>
    <row r="407" spans="7:25" x14ac:dyDescent="0.25">
      <c r="G407" s="369"/>
      <c r="H407" s="369"/>
      <c r="I407" s="369"/>
      <c r="J407" s="369"/>
      <c r="K407" s="369"/>
      <c r="Y407" s="369"/>
    </row>
    <row r="408" spans="7:25" x14ac:dyDescent="0.25">
      <c r="G408" s="369"/>
      <c r="H408" s="369"/>
      <c r="I408" s="369"/>
      <c r="J408" s="369"/>
      <c r="K408" s="369"/>
      <c r="Y408" s="369"/>
    </row>
    <row r="409" spans="7:25" x14ac:dyDescent="0.25">
      <c r="G409" s="369"/>
      <c r="H409" s="369"/>
      <c r="I409" s="369"/>
      <c r="J409" s="369"/>
      <c r="K409" s="369"/>
      <c r="Y409" s="369"/>
    </row>
    <row r="410" spans="7:25" x14ac:dyDescent="0.25">
      <c r="G410" s="369"/>
      <c r="H410" s="369"/>
      <c r="I410" s="369"/>
      <c r="J410" s="369"/>
      <c r="K410" s="369"/>
      <c r="Y410" s="369"/>
    </row>
    <row r="411" spans="7:25" x14ac:dyDescent="0.25">
      <c r="G411" s="369"/>
      <c r="H411" s="369"/>
      <c r="I411" s="369"/>
      <c r="J411" s="369"/>
      <c r="K411" s="369"/>
      <c r="Y411" s="369"/>
    </row>
    <row r="412" spans="7:25" x14ac:dyDescent="0.25">
      <c r="G412" s="369"/>
      <c r="H412" s="369"/>
      <c r="I412" s="369"/>
      <c r="J412" s="369"/>
      <c r="K412" s="369"/>
      <c r="Y412" s="369"/>
    </row>
    <row r="413" spans="7:25" x14ac:dyDescent="0.25">
      <c r="G413" s="369"/>
      <c r="H413" s="369"/>
      <c r="I413" s="369"/>
      <c r="J413" s="369"/>
      <c r="K413" s="369"/>
      <c r="Y413" s="369"/>
    </row>
    <row r="414" spans="7:25" x14ac:dyDescent="0.25">
      <c r="G414" s="369"/>
      <c r="H414" s="369"/>
      <c r="I414" s="369"/>
      <c r="J414" s="369"/>
      <c r="K414" s="369"/>
      <c r="Y414" s="369"/>
    </row>
    <row r="415" spans="7:25" x14ac:dyDescent="0.25">
      <c r="G415" s="369"/>
      <c r="H415" s="369"/>
      <c r="I415" s="369"/>
      <c r="J415" s="369"/>
      <c r="K415" s="369"/>
      <c r="Y415" s="369"/>
    </row>
    <row r="416" spans="7:25" x14ac:dyDescent="0.25">
      <c r="G416" s="369"/>
      <c r="H416" s="369"/>
      <c r="I416" s="369"/>
      <c r="J416" s="369"/>
      <c r="K416" s="369"/>
      <c r="Y416" s="369"/>
    </row>
    <row r="417" spans="7:25" x14ac:dyDescent="0.25">
      <c r="G417" s="369"/>
      <c r="H417" s="369"/>
      <c r="I417" s="369"/>
      <c r="J417" s="369"/>
      <c r="K417" s="369"/>
      <c r="Y417" s="369"/>
    </row>
    <row r="418" spans="7:25" x14ac:dyDescent="0.25">
      <c r="G418" s="369"/>
      <c r="H418" s="369"/>
      <c r="I418" s="369"/>
      <c r="J418" s="369"/>
      <c r="K418" s="369"/>
      <c r="Y418" s="369"/>
    </row>
    <row r="419" spans="7:25" x14ac:dyDescent="0.25">
      <c r="G419" s="369"/>
      <c r="H419" s="369"/>
      <c r="I419" s="369"/>
      <c r="J419" s="369"/>
      <c r="K419" s="369"/>
      <c r="Y419" s="369"/>
    </row>
    <row r="420" spans="7:25" x14ac:dyDescent="0.25">
      <c r="G420" s="369"/>
      <c r="H420" s="369"/>
      <c r="I420" s="369"/>
      <c r="J420" s="369"/>
      <c r="K420" s="369"/>
      <c r="Y420" s="369"/>
    </row>
    <row r="421" spans="7:25" x14ac:dyDescent="0.25">
      <c r="G421" s="369"/>
      <c r="H421" s="369"/>
      <c r="I421" s="369"/>
      <c r="J421" s="369"/>
      <c r="K421" s="369"/>
      <c r="Y421" s="369"/>
    </row>
    <row r="422" spans="7:25" x14ac:dyDescent="0.25">
      <c r="G422" s="369"/>
      <c r="H422" s="369"/>
      <c r="I422" s="369"/>
      <c r="J422" s="369"/>
      <c r="K422" s="369"/>
      <c r="Y422" s="369"/>
    </row>
    <row r="423" spans="7:25" x14ac:dyDescent="0.25">
      <c r="G423" s="369"/>
      <c r="H423" s="369"/>
      <c r="I423" s="369"/>
      <c r="J423" s="369"/>
      <c r="K423" s="369"/>
      <c r="Y423" s="369"/>
    </row>
    <row r="424" spans="7:25" x14ac:dyDescent="0.25">
      <c r="G424" s="369"/>
      <c r="H424" s="369"/>
      <c r="I424" s="369"/>
      <c r="J424" s="369"/>
      <c r="K424" s="369"/>
      <c r="Y424" s="369"/>
    </row>
    <row r="425" spans="7:25" x14ac:dyDescent="0.25">
      <c r="G425" s="369"/>
      <c r="H425" s="369"/>
      <c r="I425" s="369"/>
      <c r="J425" s="369"/>
      <c r="K425" s="369"/>
      <c r="Y425" s="369"/>
    </row>
    <row r="426" spans="7:25" x14ac:dyDescent="0.25">
      <c r="G426" s="369"/>
      <c r="H426" s="369"/>
      <c r="I426" s="369"/>
      <c r="J426" s="369"/>
      <c r="K426" s="369"/>
      <c r="Y426" s="369"/>
    </row>
    <row r="427" spans="7:25" x14ac:dyDescent="0.25">
      <c r="G427" s="369"/>
      <c r="H427" s="369"/>
      <c r="I427" s="369"/>
      <c r="J427" s="369"/>
      <c r="K427" s="369"/>
      <c r="Y427" s="369"/>
    </row>
    <row r="428" spans="7:25" x14ac:dyDescent="0.25">
      <c r="G428" s="369"/>
      <c r="H428" s="369"/>
      <c r="I428" s="369"/>
      <c r="J428" s="369"/>
      <c r="K428" s="369"/>
      <c r="Y428" s="369"/>
    </row>
    <row r="429" spans="7:25" x14ac:dyDescent="0.25">
      <c r="G429" s="369"/>
      <c r="H429" s="369"/>
      <c r="I429" s="369"/>
      <c r="J429" s="369"/>
      <c r="K429" s="369"/>
      <c r="Y429" s="369"/>
    </row>
    <row r="430" spans="7:25" x14ac:dyDescent="0.25">
      <c r="G430" s="369"/>
      <c r="H430" s="369"/>
      <c r="I430" s="369"/>
      <c r="J430" s="369"/>
      <c r="K430" s="369"/>
      <c r="Y430" s="369"/>
    </row>
    <row r="431" spans="7:25" x14ac:dyDescent="0.25">
      <c r="G431" s="369"/>
      <c r="H431" s="369"/>
      <c r="I431" s="369"/>
      <c r="J431" s="369"/>
      <c r="K431" s="369"/>
      <c r="Y431" s="369"/>
    </row>
    <row r="432" spans="7:25" x14ac:dyDescent="0.25">
      <c r="G432" s="369"/>
      <c r="H432" s="369"/>
      <c r="I432" s="369"/>
      <c r="J432" s="369"/>
      <c r="K432" s="369"/>
      <c r="Y432" s="369"/>
    </row>
    <row r="433" spans="7:25" x14ac:dyDescent="0.25">
      <c r="G433" s="369"/>
      <c r="H433" s="369"/>
      <c r="I433" s="369"/>
      <c r="J433" s="369"/>
      <c r="K433" s="369"/>
      <c r="Y433" s="369"/>
    </row>
    <row r="434" spans="7:25" x14ac:dyDescent="0.25">
      <c r="G434" s="369"/>
      <c r="H434" s="369"/>
      <c r="I434" s="369"/>
      <c r="J434" s="369"/>
      <c r="K434" s="369"/>
      <c r="Y434" s="369"/>
    </row>
    <row r="435" spans="7:25" x14ac:dyDescent="0.25">
      <c r="G435" s="369"/>
      <c r="H435" s="369"/>
      <c r="I435" s="369"/>
      <c r="J435" s="369"/>
      <c r="K435" s="369"/>
      <c r="Y435" s="369"/>
    </row>
    <row r="436" spans="7:25" x14ac:dyDescent="0.25">
      <c r="G436" s="369"/>
      <c r="H436" s="369"/>
      <c r="I436" s="369"/>
      <c r="J436" s="369"/>
      <c r="K436" s="369"/>
      <c r="Y436" s="369"/>
    </row>
    <row r="437" spans="7:25" x14ac:dyDescent="0.25">
      <c r="G437" s="369"/>
      <c r="H437" s="369"/>
      <c r="I437" s="369"/>
      <c r="J437" s="369"/>
      <c r="K437" s="369"/>
      <c r="Y437" s="369"/>
    </row>
    <row r="438" spans="7:25" x14ac:dyDescent="0.25">
      <c r="G438" s="369"/>
      <c r="H438" s="369"/>
      <c r="I438" s="369"/>
      <c r="J438" s="369"/>
      <c r="K438" s="369"/>
      <c r="Y438" s="369"/>
    </row>
    <row r="439" spans="7:25" x14ac:dyDescent="0.25">
      <c r="G439" s="369"/>
      <c r="H439" s="369"/>
      <c r="I439" s="369"/>
      <c r="J439" s="369"/>
      <c r="K439" s="369"/>
      <c r="Y439" s="369"/>
    </row>
    <row r="440" spans="7:25" x14ac:dyDescent="0.25">
      <c r="G440" s="369"/>
      <c r="H440" s="369"/>
      <c r="I440" s="369"/>
      <c r="J440" s="369"/>
      <c r="K440" s="369"/>
      <c r="Y440" s="369"/>
    </row>
    <row r="441" spans="7:25" x14ac:dyDescent="0.25">
      <c r="G441" s="369"/>
      <c r="H441" s="369"/>
      <c r="I441" s="369"/>
      <c r="J441" s="369"/>
      <c r="K441" s="369"/>
      <c r="Y441" s="369"/>
    </row>
    <row r="442" spans="7:25" x14ac:dyDescent="0.25">
      <c r="G442" s="369"/>
      <c r="H442" s="369"/>
      <c r="I442" s="369"/>
      <c r="J442" s="369"/>
      <c r="K442" s="369"/>
      <c r="Y442" s="369"/>
    </row>
    <row r="443" spans="7:25" x14ac:dyDescent="0.25">
      <c r="G443" s="369"/>
      <c r="H443" s="369"/>
      <c r="I443" s="369"/>
      <c r="J443" s="369"/>
      <c r="K443" s="369"/>
      <c r="Y443" s="369"/>
    </row>
    <row r="444" spans="7:25" x14ac:dyDescent="0.25">
      <c r="G444" s="369"/>
      <c r="H444" s="369"/>
      <c r="I444" s="369"/>
      <c r="J444" s="369"/>
      <c r="K444" s="369"/>
      <c r="Y444" s="369"/>
    </row>
    <row r="445" spans="7:25" x14ac:dyDescent="0.25">
      <c r="G445" s="369"/>
      <c r="H445" s="369"/>
      <c r="I445" s="369"/>
      <c r="J445" s="369"/>
      <c r="K445" s="369"/>
      <c r="Y445" s="369"/>
    </row>
    <row r="446" spans="7:25" x14ac:dyDescent="0.25">
      <c r="G446" s="369"/>
      <c r="H446" s="369"/>
      <c r="I446" s="369"/>
      <c r="J446" s="369"/>
      <c r="K446" s="369"/>
      <c r="Y446" s="369"/>
    </row>
    <row r="447" spans="7:25" x14ac:dyDescent="0.25">
      <c r="G447" s="369"/>
      <c r="H447" s="369"/>
      <c r="I447" s="369"/>
      <c r="J447" s="369"/>
      <c r="K447" s="369"/>
      <c r="Y447" s="369"/>
    </row>
    <row r="448" spans="7:25" x14ac:dyDescent="0.25">
      <c r="G448" s="369"/>
      <c r="H448" s="369"/>
      <c r="I448" s="369"/>
      <c r="J448" s="369"/>
      <c r="K448" s="369"/>
      <c r="Y448" s="369"/>
    </row>
    <row r="449" spans="7:25" x14ac:dyDescent="0.25">
      <c r="G449" s="369"/>
      <c r="H449" s="369"/>
      <c r="I449" s="369"/>
      <c r="J449" s="369"/>
      <c r="K449" s="369"/>
      <c r="Y449" s="369"/>
    </row>
    <row r="450" spans="7:25" x14ac:dyDescent="0.25">
      <c r="G450" s="369"/>
      <c r="H450" s="369"/>
      <c r="I450" s="369"/>
      <c r="J450" s="369"/>
      <c r="K450" s="369"/>
      <c r="Y450" s="369"/>
    </row>
    <row r="451" spans="7:25" x14ac:dyDescent="0.25">
      <c r="G451" s="369"/>
      <c r="H451" s="369"/>
      <c r="I451" s="369"/>
      <c r="J451" s="369"/>
      <c r="K451" s="369"/>
      <c r="Y451" s="369"/>
    </row>
    <row r="452" spans="7:25" x14ac:dyDescent="0.25">
      <c r="G452" s="369"/>
      <c r="H452" s="369"/>
      <c r="I452" s="369"/>
      <c r="J452" s="369"/>
      <c r="K452" s="369"/>
      <c r="Y452" s="369"/>
    </row>
    <row r="453" spans="7:25" x14ac:dyDescent="0.25">
      <c r="G453" s="369"/>
      <c r="H453" s="369"/>
      <c r="I453" s="369"/>
      <c r="J453" s="369"/>
      <c r="K453" s="369"/>
      <c r="Y453" s="369"/>
    </row>
    <row r="454" spans="7:25" x14ac:dyDescent="0.25">
      <c r="G454" s="369"/>
      <c r="H454" s="369"/>
      <c r="I454" s="369"/>
      <c r="J454" s="369"/>
      <c r="K454" s="369"/>
      <c r="Y454" s="369"/>
    </row>
    <row r="455" spans="7:25" x14ac:dyDescent="0.25">
      <c r="G455" s="369"/>
      <c r="H455" s="369"/>
      <c r="I455" s="369"/>
      <c r="J455" s="369"/>
      <c r="K455" s="369"/>
      <c r="Y455" s="369"/>
    </row>
    <row r="456" spans="7:25" x14ac:dyDescent="0.25">
      <c r="G456" s="369"/>
      <c r="H456" s="369"/>
      <c r="I456" s="369"/>
      <c r="J456" s="369"/>
      <c r="K456" s="369"/>
      <c r="Y456" s="369"/>
    </row>
    <row r="457" spans="7:25" x14ac:dyDescent="0.25">
      <c r="G457" s="369"/>
      <c r="H457" s="369"/>
      <c r="I457" s="369"/>
      <c r="J457" s="369"/>
      <c r="K457" s="369"/>
      <c r="Y457" s="369"/>
    </row>
    <row r="458" spans="7:25" x14ac:dyDescent="0.25">
      <c r="G458" s="369"/>
      <c r="H458" s="369"/>
      <c r="I458" s="369"/>
      <c r="J458" s="369"/>
      <c r="K458" s="369"/>
      <c r="Y458" s="369"/>
    </row>
    <row r="459" spans="7:25" x14ac:dyDescent="0.25">
      <c r="G459" s="369"/>
      <c r="H459" s="369"/>
      <c r="I459" s="369"/>
      <c r="J459" s="369"/>
      <c r="K459" s="369"/>
      <c r="Y459" s="369"/>
    </row>
    <row r="460" spans="7:25" x14ac:dyDescent="0.25">
      <c r="G460" s="369"/>
      <c r="H460" s="369"/>
      <c r="I460" s="369"/>
      <c r="J460" s="369"/>
      <c r="K460" s="369"/>
      <c r="Y460" s="369"/>
    </row>
    <row r="461" spans="7:25" x14ac:dyDescent="0.25">
      <c r="G461" s="369"/>
      <c r="H461" s="369"/>
      <c r="I461" s="369"/>
      <c r="J461" s="369"/>
      <c r="K461" s="369"/>
      <c r="Y461" s="369"/>
    </row>
    <row r="462" spans="7:25" x14ac:dyDescent="0.25">
      <c r="G462" s="369"/>
      <c r="H462" s="369"/>
      <c r="I462" s="369"/>
      <c r="J462" s="369"/>
      <c r="K462" s="369"/>
      <c r="Y462" s="369"/>
    </row>
    <row r="463" spans="7:25" x14ac:dyDescent="0.25">
      <c r="G463" s="369"/>
      <c r="H463" s="369"/>
      <c r="I463" s="369"/>
      <c r="J463" s="369"/>
      <c r="K463" s="369"/>
      <c r="Y463" s="369"/>
    </row>
    <row r="464" spans="7:25" x14ac:dyDescent="0.25">
      <c r="G464" s="369"/>
      <c r="H464" s="369"/>
      <c r="I464" s="369"/>
      <c r="J464" s="369"/>
      <c r="K464" s="369"/>
      <c r="Y464" s="369"/>
    </row>
    <row r="465" spans="7:25" x14ac:dyDescent="0.25">
      <c r="G465" s="369"/>
      <c r="H465" s="369"/>
      <c r="I465" s="369"/>
      <c r="J465" s="369"/>
      <c r="K465" s="369"/>
      <c r="Y465" s="369"/>
    </row>
    <row r="466" spans="7:25" x14ac:dyDescent="0.25">
      <c r="G466" s="369"/>
      <c r="H466" s="369"/>
      <c r="I466" s="369"/>
      <c r="J466" s="369"/>
      <c r="K466" s="369"/>
      <c r="Y466" s="369"/>
    </row>
    <row r="467" spans="7:25" x14ac:dyDescent="0.25">
      <c r="G467" s="369"/>
      <c r="H467" s="369"/>
      <c r="I467" s="369"/>
      <c r="J467" s="369"/>
      <c r="K467" s="369"/>
      <c r="Y467" s="369"/>
    </row>
    <row r="468" spans="7:25" x14ac:dyDescent="0.25">
      <c r="G468" s="369"/>
      <c r="H468" s="369"/>
      <c r="I468" s="369"/>
      <c r="J468" s="369"/>
      <c r="K468" s="369"/>
      <c r="Y468" s="369"/>
    </row>
    <row r="469" spans="7:25" x14ac:dyDescent="0.25">
      <c r="G469" s="369"/>
      <c r="H469" s="369"/>
      <c r="I469" s="369"/>
      <c r="J469" s="369"/>
      <c r="K469" s="369"/>
      <c r="Y469" s="369"/>
    </row>
    <row r="470" spans="7:25" x14ac:dyDescent="0.25">
      <c r="G470" s="369"/>
      <c r="H470" s="369"/>
      <c r="I470" s="369"/>
      <c r="J470" s="369"/>
      <c r="K470" s="369"/>
      <c r="Y470" s="369"/>
    </row>
    <row r="471" spans="7:25" x14ac:dyDescent="0.25">
      <c r="G471" s="369"/>
      <c r="H471" s="369"/>
      <c r="I471" s="369"/>
      <c r="J471" s="369"/>
      <c r="K471" s="369"/>
      <c r="Y471" s="369"/>
    </row>
    <row r="472" spans="7:25" x14ac:dyDescent="0.25">
      <c r="G472" s="369"/>
      <c r="H472" s="369"/>
      <c r="I472" s="369"/>
      <c r="J472" s="369"/>
      <c r="K472" s="369"/>
      <c r="Y472" s="369"/>
    </row>
    <row r="473" spans="7:25" x14ac:dyDescent="0.25">
      <c r="G473" s="369"/>
      <c r="H473" s="369"/>
      <c r="I473" s="369"/>
      <c r="J473" s="369"/>
      <c r="K473" s="369"/>
      <c r="Y473" s="369"/>
    </row>
    <row r="474" spans="7:25" x14ac:dyDescent="0.25">
      <c r="G474" s="369"/>
      <c r="H474" s="369"/>
      <c r="I474" s="369"/>
      <c r="J474" s="369"/>
      <c r="K474" s="369"/>
      <c r="Y474" s="369"/>
    </row>
    <row r="475" spans="7:25" x14ac:dyDescent="0.25">
      <c r="G475" s="369"/>
      <c r="H475" s="369"/>
      <c r="I475" s="369"/>
      <c r="J475" s="369"/>
      <c r="K475" s="369"/>
      <c r="Y475" s="369"/>
    </row>
    <row r="476" spans="7:25" x14ac:dyDescent="0.25">
      <c r="G476" s="369"/>
      <c r="H476" s="369"/>
      <c r="I476" s="369"/>
      <c r="J476" s="369"/>
      <c r="K476" s="369"/>
      <c r="Y476" s="369"/>
    </row>
    <row r="477" spans="7:25" x14ac:dyDescent="0.25">
      <c r="G477" s="369"/>
      <c r="H477" s="369"/>
      <c r="I477" s="369"/>
      <c r="J477" s="369"/>
      <c r="K477" s="369"/>
      <c r="Y477" s="369"/>
    </row>
    <row r="478" spans="7:25" x14ac:dyDescent="0.25">
      <c r="G478" s="369"/>
      <c r="H478" s="369"/>
      <c r="I478" s="369"/>
      <c r="J478" s="369"/>
      <c r="K478" s="369"/>
      <c r="Y478" s="369"/>
    </row>
    <row r="479" spans="7:25" x14ac:dyDescent="0.25">
      <c r="G479" s="369"/>
      <c r="H479" s="369"/>
      <c r="I479" s="369"/>
      <c r="J479" s="369"/>
      <c r="K479" s="369"/>
      <c r="Y479" s="369"/>
    </row>
    <row r="480" spans="7:25" x14ac:dyDescent="0.25">
      <c r="G480" s="369"/>
      <c r="H480" s="369"/>
      <c r="I480" s="369"/>
      <c r="J480" s="369"/>
      <c r="K480" s="369"/>
      <c r="Y480" s="369"/>
    </row>
    <row r="481" spans="7:25" x14ac:dyDescent="0.25">
      <c r="G481" s="369"/>
      <c r="H481" s="369"/>
      <c r="I481" s="369"/>
      <c r="J481" s="369"/>
      <c r="K481" s="369"/>
      <c r="Y481" s="369"/>
    </row>
    <row r="482" spans="7:25" x14ac:dyDescent="0.25">
      <c r="G482" s="369"/>
      <c r="H482" s="369"/>
      <c r="I482" s="369"/>
      <c r="J482" s="369"/>
      <c r="K482" s="369"/>
      <c r="Y482" s="369"/>
    </row>
    <row r="483" spans="7:25" x14ac:dyDescent="0.25">
      <c r="G483" s="369"/>
      <c r="H483" s="369"/>
      <c r="I483" s="369"/>
      <c r="J483" s="369"/>
      <c r="K483" s="369"/>
      <c r="Y483" s="369"/>
    </row>
    <row r="484" spans="7:25" x14ac:dyDescent="0.25">
      <c r="G484" s="369"/>
      <c r="H484" s="369"/>
      <c r="I484" s="369"/>
      <c r="J484" s="369"/>
      <c r="K484" s="369"/>
      <c r="Y484" s="369"/>
    </row>
    <row r="485" spans="7:25" x14ac:dyDescent="0.25">
      <c r="G485" s="369"/>
      <c r="H485" s="369"/>
      <c r="I485" s="369"/>
      <c r="J485" s="369"/>
      <c r="K485" s="369"/>
      <c r="Y485" s="369"/>
    </row>
    <row r="486" spans="7:25" x14ac:dyDescent="0.25">
      <c r="G486" s="369"/>
      <c r="H486" s="369"/>
      <c r="I486" s="369"/>
      <c r="J486" s="369"/>
      <c r="K486" s="369"/>
      <c r="Y486" s="369"/>
    </row>
    <row r="487" spans="7:25" x14ac:dyDescent="0.25">
      <c r="G487" s="369"/>
      <c r="H487" s="369"/>
      <c r="I487" s="369"/>
      <c r="J487" s="369"/>
      <c r="K487" s="369"/>
      <c r="Y487" s="369"/>
    </row>
    <row r="488" spans="7:25" x14ac:dyDescent="0.25">
      <c r="G488" s="369"/>
      <c r="H488" s="369"/>
      <c r="I488" s="369"/>
      <c r="J488" s="369"/>
      <c r="K488" s="369"/>
      <c r="Y488" s="369"/>
    </row>
    <row r="489" spans="7:25" x14ac:dyDescent="0.25">
      <c r="G489" s="369"/>
      <c r="H489" s="369"/>
      <c r="I489" s="369"/>
      <c r="J489" s="369"/>
      <c r="K489" s="369"/>
      <c r="Y489" s="369"/>
    </row>
    <row r="490" spans="7:25" x14ac:dyDescent="0.25">
      <c r="G490" s="369"/>
      <c r="H490" s="369"/>
      <c r="I490" s="369"/>
      <c r="J490" s="369"/>
      <c r="K490" s="369"/>
      <c r="Y490" s="369"/>
    </row>
    <row r="491" spans="7:25" x14ac:dyDescent="0.25">
      <c r="G491" s="369"/>
      <c r="H491" s="369"/>
      <c r="I491" s="369"/>
      <c r="J491" s="369"/>
      <c r="K491" s="369"/>
      <c r="Y491" s="369"/>
    </row>
    <row r="492" spans="7:25" x14ac:dyDescent="0.25">
      <c r="G492" s="369"/>
      <c r="H492" s="369"/>
      <c r="I492" s="369"/>
      <c r="J492" s="369"/>
      <c r="K492" s="369"/>
      <c r="Y492" s="369"/>
    </row>
    <row r="493" spans="7:25" x14ac:dyDescent="0.25">
      <c r="G493" s="369"/>
      <c r="H493" s="369"/>
      <c r="I493" s="369"/>
      <c r="J493" s="369"/>
      <c r="K493" s="369"/>
      <c r="Y493" s="369"/>
    </row>
    <row r="494" spans="7:25" x14ac:dyDescent="0.25">
      <c r="G494" s="369"/>
      <c r="H494" s="369"/>
      <c r="I494" s="369"/>
      <c r="J494" s="369"/>
      <c r="K494" s="369"/>
      <c r="Y494" s="369"/>
    </row>
    <row r="495" spans="7:25" x14ac:dyDescent="0.25">
      <c r="G495" s="369"/>
      <c r="H495" s="369"/>
      <c r="I495" s="369"/>
      <c r="J495" s="369"/>
      <c r="K495" s="369"/>
      <c r="Y495" s="369"/>
    </row>
    <row r="496" spans="7:25" x14ac:dyDescent="0.25">
      <c r="G496" s="369"/>
      <c r="H496" s="369"/>
      <c r="I496" s="369"/>
      <c r="J496" s="369"/>
      <c r="K496" s="369"/>
      <c r="Y496" s="369"/>
    </row>
    <row r="497" spans="7:25" x14ac:dyDescent="0.25">
      <c r="G497" s="369"/>
      <c r="H497" s="369"/>
      <c r="I497" s="369"/>
      <c r="J497" s="369"/>
      <c r="K497" s="369"/>
      <c r="Y497" s="369"/>
    </row>
    <row r="498" spans="7:25" x14ac:dyDescent="0.25">
      <c r="G498" s="369"/>
      <c r="H498" s="369"/>
      <c r="I498" s="369"/>
      <c r="J498" s="369"/>
      <c r="K498" s="369"/>
      <c r="Y498" s="369"/>
    </row>
    <row r="499" spans="7:25" x14ac:dyDescent="0.25">
      <c r="G499" s="369"/>
      <c r="H499" s="369"/>
      <c r="I499" s="369"/>
      <c r="J499" s="369"/>
      <c r="K499" s="369"/>
      <c r="Y499" s="369"/>
    </row>
    <row r="500" spans="7:25" x14ac:dyDescent="0.25">
      <c r="G500" s="369"/>
      <c r="H500" s="369"/>
      <c r="I500" s="369"/>
      <c r="J500" s="369"/>
      <c r="K500" s="369"/>
      <c r="Y500" s="369"/>
    </row>
    <row r="501" spans="7:25" x14ac:dyDescent="0.25">
      <c r="G501" s="369"/>
      <c r="H501" s="369"/>
      <c r="I501" s="369"/>
      <c r="J501" s="369"/>
      <c r="K501" s="369"/>
      <c r="Y501" s="369"/>
    </row>
    <row r="502" spans="7:25" x14ac:dyDescent="0.25">
      <c r="G502" s="369"/>
      <c r="H502" s="369"/>
      <c r="I502" s="369"/>
      <c r="J502" s="369"/>
      <c r="K502" s="369"/>
      <c r="Y502" s="369"/>
    </row>
    <row r="503" spans="7:25" x14ac:dyDescent="0.25">
      <c r="G503" s="369"/>
      <c r="H503" s="369"/>
      <c r="I503" s="369"/>
      <c r="J503" s="369"/>
      <c r="K503" s="369"/>
      <c r="Y503" s="369"/>
    </row>
    <row r="504" spans="7:25" x14ac:dyDescent="0.25">
      <c r="G504" s="369"/>
      <c r="H504" s="369"/>
      <c r="I504" s="369"/>
      <c r="J504" s="369"/>
      <c r="K504" s="369"/>
      <c r="Y504" s="369"/>
    </row>
    <row r="505" spans="7:25" x14ac:dyDescent="0.25">
      <c r="G505" s="369"/>
      <c r="H505" s="369"/>
      <c r="I505" s="369"/>
      <c r="J505" s="369"/>
      <c r="K505" s="369"/>
      <c r="Y505" s="369"/>
    </row>
    <row r="506" spans="7:25" x14ac:dyDescent="0.25">
      <c r="G506" s="369"/>
      <c r="H506" s="369"/>
      <c r="I506" s="369"/>
      <c r="J506" s="369"/>
      <c r="K506" s="369"/>
      <c r="Y506" s="369"/>
    </row>
    <row r="507" spans="7:25" x14ac:dyDescent="0.25">
      <c r="G507" s="369"/>
      <c r="H507" s="369"/>
      <c r="I507" s="369"/>
      <c r="J507" s="369"/>
      <c r="K507" s="369"/>
      <c r="Y507" s="369"/>
    </row>
    <row r="508" spans="7:25" x14ac:dyDescent="0.25">
      <c r="G508" s="369"/>
      <c r="H508" s="369"/>
      <c r="I508" s="369"/>
      <c r="J508" s="369"/>
      <c r="K508" s="369"/>
      <c r="Y508" s="369"/>
    </row>
    <row r="509" spans="7:25" x14ac:dyDescent="0.25">
      <c r="G509" s="369"/>
      <c r="H509" s="369"/>
      <c r="I509" s="369"/>
      <c r="J509" s="369"/>
      <c r="K509" s="369"/>
      <c r="Y509" s="369"/>
    </row>
    <row r="510" spans="7:25" x14ac:dyDescent="0.25">
      <c r="G510" s="369"/>
      <c r="H510" s="369"/>
      <c r="I510" s="369"/>
      <c r="J510" s="369"/>
      <c r="K510" s="369"/>
      <c r="Y510" s="369"/>
    </row>
    <row r="511" spans="7:25" x14ac:dyDescent="0.25">
      <c r="G511" s="369"/>
      <c r="H511" s="369"/>
      <c r="I511" s="369"/>
      <c r="J511" s="369"/>
      <c r="K511" s="369"/>
      <c r="Y511" s="369"/>
    </row>
    <row r="512" spans="7:25" x14ac:dyDescent="0.25">
      <c r="G512" s="369"/>
      <c r="H512" s="369"/>
      <c r="I512" s="369"/>
      <c r="J512" s="369"/>
      <c r="K512" s="369"/>
      <c r="Y512" s="369"/>
    </row>
    <row r="513" spans="7:25" x14ac:dyDescent="0.25">
      <c r="G513" s="369"/>
      <c r="H513" s="369"/>
      <c r="I513" s="369"/>
      <c r="J513" s="369"/>
      <c r="K513" s="369"/>
      <c r="Y513" s="369"/>
    </row>
    <row r="514" spans="7:25" x14ac:dyDescent="0.25">
      <c r="G514" s="369"/>
      <c r="H514" s="369"/>
      <c r="I514" s="369"/>
      <c r="J514" s="369"/>
      <c r="K514" s="369"/>
      <c r="Y514" s="369"/>
    </row>
    <row r="515" spans="7:25" x14ac:dyDescent="0.25">
      <c r="G515" s="369"/>
      <c r="H515" s="369"/>
      <c r="I515" s="369"/>
      <c r="J515" s="369"/>
      <c r="K515" s="369"/>
      <c r="Y515" s="369"/>
    </row>
    <row r="516" spans="7:25" x14ac:dyDescent="0.25">
      <c r="G516" s="369"/>
      <c r="H516" s="369"/>
      <c r="I516" s="369"/>
      <c r="J516" s="369"/>
      <c r="K516" s="369"/>
      <c r="Y516" s="369"/>
    </row>
    <row r="517" spans="7:25" x14ac:dyDescent="0.25">
      <c r="G517" s="369"/>
      <c r="H517" s="369"/>
      <c r="I517" s="369"/>
      <c r="J517" s="369"/>
      <c r="K517" s="369"/>
      <c r="Y517" s="369"/>
    </row>
    <row r="518" spans="7:25" x14ac:dyDescent="0.25">
      <c r="G518" s="369"/>
      <c r="H518" s="369"/>
      <c r="I518" s="369"/>
      <c r="J518" s="369"/>
      <c r="K518" s="369"/>
      <c r="Y518" s="369"/>
    </row>
    <row r="519" spans="7:25" x14ac:dyDescent="0.25">
      <c r="G519" s="369"/>
      <c r="H519" s="369"/>
      <c r="I519" s="369"/>
      <c r="J519" s="369"/>
      <c r="K519" s="369"/>
      <c r="Y519" s="369"/>
    </row>
    <row r="520" spans="7:25" x14ac:dyDescent="0.25">
      <c r="G520" s="369"/>
      <c r="H520" s="369"/>
      <c r="I520" s="369"/>
      <c r="J520" s="369"/>
      <c r="K520" s="369"/>
      <c r="Y520" s="369"/>
    </row>
    <row r="521" spans="7:25" x14ac:dyDescent="0.25">
      <c r="G521" s="369"/>
      <c r="H521" s="369"/>
      <c r="I521" s="369"/>
      <c r="J521" s="369"/>
      <c r="K521" s="369"/>
      <c r="Y521" s="369"/>
    </row>
    <row r="522" spans="7:25" x14ac:dyDescent="0.25">
      <c r="G522" s="369"/>
      <c r="H522" s="369"/>
      <c r="I522" s="369"/>
      <c r="J522" s="369"/>
      <c r="K522" s="369"/>
      <c r="Y522" s="369"/>
    </row>
    <row r="523" spans="7:25" x14ac:dyDescent="0.25">
      <c r="G523" s="369"/>
      <c r="H523" s="369"/>
      <c r="I523" s="369"/>
      <c r="J523" s="369"/>
      <c r="K523" s="369"/>
      <c r="Y523" s="369"/>
    </row>
    <row r="524" spans="7:25" x14ac:dyDescent="0.25">
      <c r="G524" s="369"/>
      <c r="H524" s="369"/>
      <c r="I524" s="369"/>
      <c r="J524" s="369"/>
      <c r="K524" s="369"/>
      <c r="Y524" s="369"/>
    </row>
    <row r="525" spans="7:25" x14ac:dyDescent="0.25">
      <c r="G525" s="369"/>
      <c r="H525" s="369"/>
      <c r="I525" s="369"/>
      <c r="J525" s="369"/>
      <c r="K525" s="369"/>
      <c r="Y525" s="369"/>
    </row>
    <row r="526" spans="7:25" x14ac:dyDescent="0.25">
      <c r="G526" s="369"/>
      <c r="H526" s="369"/>
      <c r="I526" s="369"/>
      <c r="J526" s="369"/>
      <c r="K526" s="369"/>
      <c r="Y526" s="369"/>
    </row>
    <row r="527" spans="7:25" x14ac:dyDescent="0.25">
      <c r="G527" s="369"/>
      <c r="H527" s="369"/>
      <c r="I527" s="369"/>
      <c r="J527" s="369"/>
      <c r="K527" s="369"/>
      <c r="Y527" s="369"/>
    </row>
    <row r="528" spans="7:25" x14ac:dyDescent="0.25">
      <c r="G528" s="369"/>
      <c r="H528" s="369"/>
      <c r="I528" s="369"/>
      <c r="J528" s="369"/>
      <c r="K528" s="369"/>
      <c r="Y528" s="369"/>
    </row>
    <row r="529" spans="7:25" x14ac:dyDescent="0.25">
      <c r="G529" s="369"/>
      <c r="H529" s="369"/>
      <c r="I529" s="369"/>
      <c r="J529" s="369"/>
      <c r="K529" s="369"/>
      <c r="Y529" s="369"/>
    </row>
    <row r="530" spans="7:25" x14ac:dyDescent="0.25">
      <c r="G530" s="369"/>
      <c r="H530" s="369"/>
      <c r="I530" s="369"/>
      <c r="J530" s="369"/>
      <c r="K530" s="369"/>
      <c r="Y530" s="369"/>
    </row>
    <row r="531" spans="7:25" x14ac:dyDescent="0.25">
      <c r="G531" s="369"/>
      <c r="H531" s="369"/>
      <c r="I531" s="369"/>
      <c r="J531" s="369"/>
      <c r="K531" s="369"/>
      <c r="Y531" s="369"/>
    </row>
    <row r="532" spans="7:25" x14ac:dyDescent="0.25">
      <c r="G532" s="369"/>
      <c r="H532" s="369"/>
      <c r="I532" s="369"/>
      <c r="J532" s="369"/>
      <c r="K532" s="369"/>
      <c r="Y532" s="369"/>
    </row>
    <row r="533" spans="7:25" x14ac:dyDescent="0.25">
      <c r="G533" s="369"/>
      <c r="H533" s="369"/>
      <c r="I533" s="369"/>
      <c r="J533" s="369"/>
      <c r="K533" s="369"/>
      <c r="Y533" s="369"/>
    </row>
    <row r="534" spans="7:25" x14ac:dyDescent="0.25">
      <c r="G534" s="369"/>
      <c r="H534" s="369"/>
      <c r="I534" s="369"/>
      <c r="J534" s="369"/>
      <c r="K534" s="369"/>
      <c r="Y534" s="369"/>
    </row>
    <row r="535" spans="7:25" x14ac:dyDescent="0.25">
      <c r="G535" s="369"/>
      <c r="H535" s="369"/>
      <c r="I535" s="369"/>
      <c r="J535" s="369"/>
      <c r="K535" s="369"/>
      <c r="Y535" s="369"/>
    </row>
    <row r="536" spans="7:25" x14ac:dyDescent="0.25">
      <c r="G536" s="369"/>
      <c r="H536" s="369"/>
      <c r="I536" s="369"/>
      <c r="J536" s="369"/>
      <c r="K536" s="369"/>
      <c r="Y536" s="369"/>
    </row>
    <row r="537" spans="7:25" x14ac:dyDescent="0.25">
      <c r="G537" s="369"/>
      <c r="H537" s="369"/>
      <c r="I537" s="369"/>
      <c r="J537" s="369"/>
      <c r="K537" s="369"/>
      <c r="Y537" s="369"/>
    </row>
    <row r="538" spans="7:25" x14ac:dyDescent="0.25">
      <c r="G538" s="369"/>
      <c r="H538" s="369"/>
      <c r="I538" s="369"/>
      <c r="J538" s="369"/>
      <c r="K538" s="369"/>
      <c r="Y538" s="369"/>
    </row>
    <row r="539" spans="7:25" x14ac:dyDescent="0.25">
      <c r="G539" s="369"/>
      <c r="H539" s="369"/>
      <c r="I539" s="369"/>
      <c r="J539" s="369"/>
      <c r="K539" s="369"/>
      <c r="Y539" s="369"/>
    </row>
    <row r="540" spans="7:25" x14ac:dyDescent="0.25">
      <c r="G540" s="369"/>
      <c r="H540" s="369"/>
      <c r="I540" s="369"/>
      <c r="J540" s="369"/>
      <c r="K540" s="369"/>
      <c r="Y540" s="369"/>
    </row>
    <row r="541" spans="7:25" x14ac:dyDescent="0.25">
      <c r="G541" s="369"/>
      <c r="H541" s="369"/>
      <c r="I541" s="369"/>
      <c r="J541" s="369"/>
      <c r="K541" s="369"/>
      <c r="Y541" s="369"/>
    </row>
    <row r="542" spans="7:25" x14ac:dyDescent="0.25">
      <c r="G542" s="369"/>
      <c r="H542" s="369"/>
      <c r="I542" s="369"/>
      <c r="J542" s="369"/>
      <c r="K542" s="369"/>
      <c r="Y542" s="369"/>
    </row>
    <row r="543" spans="7:25" x14ac:dyDescent="0.25">
      <c r="G543" s="369"/>
      <c r="H543" s="369"/>
      <c r="I543" s="369"/>
      <c r="J543" s="369"/>
      <c r="K543" s="369"/>
      <c r="Y543" s="369"/>
    </row>
    <row r="544" spans="7:25" x14ac:dyDescent="0.25">
      <c r="G544" s="369"/>
      <c r="H544" s="369"/>
      <c r="I544" s="369"/>
      <c r="J544" s="369"/>
      <c r="K544" s="369"/>
      <c r="Y544" s="369"/>
    </row>
    <row r="545" spans="7:25" x14ac:dyDescent="0.25">
      <c r="G545" s="369"/>
      <c r="H545" s="369"/>
      <c r="I545" s="369"/>
      <c r="J545" s="369"/>
      <c r="K545" s="369"/>
      <c r="Y545" s="369"/>
    </row>
    <row r="546" spans="7:25" x14ac:dyDescent="0.25">
      <c r="G546" s="369"/>
      <c r="H546" s="369"/>
      <c r="I546" s="369"/>
      <c r="J546" s="369"/>
      <c r="K546" s="369"/>
      <c r="Y546" s="369"/>
    </row>
    <row r="547" spans="7:25" x14ac:dyDescent="0.25">
      <c r="G547" s="369"/>
      <c r="H547" s="369"/>
      <c r="I547" s="369"/>
      <c r="J547" s="369"/>
      <c r="K547" s="369"/>
      <c r="Y547" s="369"/>
    </row>
    <row r="548" spans="7:25" x14ac:dyDescent="0.25">
      <c r="G548" s="369"/>
      <c r="H548" s="369"/>
      <c r="I548" s="369"/>
      <c r="J548" s="369"/>
      <c r="K548" s="369"/>
      <c r="Y548" s="369"/>
    </row>
    <row r="549" spans="7:25" x14ac:dyDescent="0.25">
      <c r="G549" s="369"/>
      <c r="H549" s="369"/>
      <c r="I549" s="369"/>
      <c r="J549" s="369"/>
      <c r="K549" s="369"/>
      <c r="Y549" s="369"/>
    </row>
    <row r="550" spans="7:25" x14ac:dyDescent="0.25">
      <c r="G550" s="369"/>
      <c r="H550" s="369"/>
      <c r="I550" s="369"/>
      <c r="J550" s="369"/>
      <c r="K550" s="369"/>
      <c r="Y550" s="369"/>
    </row>
    <row r="551" spans="7:25" x14ac:dyDescent="0.25">
      <c r="G551" s="369"/>
      <c r="H551" s="369"/>
      <c r="I551" s="369"/>
      <c r="J551" s="369"/>
      <c r="K551" s="369"/>
      <c r="Y551" s="369"/>
    </row>
    <row r="552" spans="7:25" x14ac:dyDescent="0.25">
      <c r="G552" s="369"/>
      <c r="H552" s="369"/>
      <c r="I552" s="369"/>
      <c r="J552" s="369"/>
      <c r="K552" s="369"/>
      <c r="Y552" s="369"/>
    </row>
    <row r="553" spans="7:25" x14ac:dyDescent="0.25">
      <c r="G553" s="369"/>
      <c r="H553" s="369"/>
      <c r="I553" s="369"/>
      <c r="J553" s="369"/>
      <c r="K553" s="369"/>
      <c r="Y553" s="369"/>
    </row>
    <row r="554" spans="7:25" x14ac:dyDescent="0.25">
      <c r="G554" s="369"/>
      <c r="H554" s="369"/>
      <c r="I554" s="369"/>
      <c r="J554" s="369"/>
      <c r="K554" s="369"/>
      <c r="Y554" s="369"/>
    </row>
    <row r="555" spans="7:25" x14ac:dyDescent="0.25">
      <c r="G555" s="369"/>
      <c r="H555" s="369"/>
      <c r="I555" s="369"/>
      <c r="J555" s="369"/>
      <c r="K555" s="369"/>
      <c r="Y555" s="369"/>
    </row>
    <row r="556" spans="7:25" x14ac:dyDescent="0.25">
      <c r="G556" s="369"/>
      <c r="H556" s="369"/>
      <c r="I556" s="369"/>
      <c r="J556" s="369"/>
      <c r="K556" s="369"/>
      <c r="Y556" s="369"/>
    </row>
    <row r="557" spans="7:25" x14ac:dyDescent="0.25">
      <c r="G557" s="369"/>
      <c r="H557" s="369"/>
      <c r="I557" s="369"/>
      <c r="J557" s="369"/>
      <c r="K557" s="369"/>
      <c r="Y557" s="369"/>
    </row>
    <row r="558" spans="7:25" x14ac:dyDescent="0.25">
      <c r="G558" s="369"/>
      <c r="H558" s="369"/>
      <c r="I558" s="369"/>
      <c r="J558" s="369"/>
      <c r="K558" s="369"/>
      <c r="Y558" s="369"/>
    </row>
    <row r="559" spans="7:25" x14ac:dyDescent="0.25">
      <c r="G559" s="369"/>
      <c r="H559" s="369"/>
      <c r="I559" s="369"/>
      <c r="J559" s="369"/>
      <c r="K559" s="369"/>
      <c r="Y559" s="369"/>
    </row>
    <row r="560" spans="7:25" x14ac:dyDescent="0.25">
      <c r="G560" s="369"/>
      <c r="H560" s="369"/>
      <c r="I560" s="369"/>
      <c r="J560" s="369"/>
      <c r="K560" s="369"/>
      <c r="Y560" s="369"/>
    </row>
    <row r="561" spans="7:25" x14ac:dyDescent="0.25">
      <c r="G561" s="369"/>
      <c r="H561" s="369"/>
      <c r="I561" s="369"/>
      <c r="J561" s="369"/>
      <c r="K561" s="369"/>
      <c r="Y561" s="369"/>
    </row>
    <row r="562" spans="7:25" x14ac:dyDescent="0.25">
      <c r="G562" s="369"/>
      <c r="H562" s="369"/>
      <c r="I562" s="369"/>
      <c r="J562" s="369"/>
      <c r="K562" s="369"/>
      <c r="Y562" s="369"/>
    </row>
    <row r="563" spans="7:25" x14ac:dyDescent="0.25">
      <c r="G563" s="369"/>
      <c r="H563" s="369"/>
      <c r="I563" s="369"/>
      <c r="J563" s="369"/>
      <c r="K563" s="369"/>
      <c r="Y563" s="369"/>
    </row>
    <row r="564" spans="7:25" x14ac:dyDescent="0.25">
      <c r="G564" s="369"/>
      <c r="H564" s="369"/>
      <c r="I564" s="369"/>
      <c r="J564" s="369"/>
      <c r="K564" s="369"/>
      <c r="Y564" s="369"/>
    </row>
    <row r="565" spans="7:25" x14ac:dyDescent="0.25">
      <c r="G565" s="369"/>
      <c r="H565" s="369"/>
      <c r="I565" s="369"/>
      <c r="J565" s="369"/>
      <c r="K565" s="369"/>
      <c r="Y565" s="369"/>
    </row>
    <row r="566" spans="7:25" x14ac:dyDescent="0.25">
      <c r="G566" s="369"/>
      <c r="H566" s="369"/>
      <c r="I566" s="369"/>
      <c r="J566" s="369"/>
      <c r="K566" s="369"/>
      <c r="Y566" s="369"/>
    </row>
    <row r="567" spans="7:25" x14ac:dyDescent="0.25">
      <c r="G567" s="369"/>
      <c r="H567" s="369"/>
      <c r="I567" s="369"/>
      <c r="J567" s="369"/>
      <c r="K567" s="369"/>
      <c r="Y567" s="369"/>
    </row>
    <row r="568" spans="7:25" x14ac:dyDescent="0.25">
      <c r="G568" s="369"/>
      <c r="H568" s="369"/>
      <c r="I568" s="369"/>
      <c r="J568" s="369"/>
      <c r="K568" s="369"/>
      <c r="Y568" s="369"/>
    </row>
    <row r="569" spans="7:25" x14ac:dyDescent="0.25">
      <c r="G569" s="369"/>
      <c r="H569" s="369"/>
      <c r="I569" s="369"/>
      <c r="J569" s="369"/>
      <c r="K569" s="369"/>
      <c r="Y569" s="369"/>
    </row>
    <row r="570" spans="7:25" x14ac:dyDescent="0.25">
      <c r="G570" s="369"/>
      <c r="H570" s="369"/>
      <c r="I570" s="369"/>
      <c r="J570" s="369"/>
      <c r="K570" s="369"/>
      <c r="Y570" s="369"/>
    </row>
    <row r="571" spans="7:25" x14ac:dyDescent="0.25">
      <c r="G571" s="369"/>
      <c r="H571" s="369"/>
      <c r="I571" s="369"/>
      <c r="J571" s="369"/>
      <c r="K571" s="369"/>
      <c r="Y571" s="369"/>
    </row>
    <row r="572" spans="7:25" x14ac:dyDescent="0.25">
      <c r="G572" s="369"/>
      <c r="H572" s="369"/>
      <c r="I572" s="369"/>
      <c r="J572" s="369"/>
      <c r="K572" s="369"/>
      <c r="Y572" s="369"/>
    </row>
    <row r="573" spans="7:25" x14ac:dyDescent="0.25">
      <c r="G573" s="369"/>
      <c r="H573" s="369"/>
      <c r="I573" s="369"/>
      <c r="J573" s="369"/>
      <c r="K573" s="369"/>
      <c r="Y573" s="369"/>
    </row>
    <row r="574" spans="7:25" x14ac:dyDescent="0.25">
      <c r="G574" s="369"/>
      <c r="H574" s="369"/>
      <c r="I574" s="369"/>
      <c r="J574" s="369"/>
      <c r="K574" s="369"/>
      <c r="Y574" s="369"/>
    </row>
    <row r="575" spans="7:25" x14ac:dyDescent="0.25">
      <c r="G575" s="369"/>
      <c r="H575" s="369"/>
      <c r="I575" s="369"/>
      <c r="J575" s="369"/>
      <c r="K575" s="369"/>
      <c r="Y575" s="369"/>
    </row>
    <row r="576" spans="7:25" x14ac:dyDescent="0.25">
      <c r="G576" s="369"/>
      <c r="H576" s="369"/>
      <c r="I576" s="369"/>
      <c r="J576" s="369"/>
      <c r="K576" s="369"/>
      <c r="Y576" s="369"/>
    </row>
    <row r="577" spans="7:25" x14ac:dyDescent="0.25">
      <c r="G577" s="369"/>
      <c r="H577" s="369"/>
      <c r="I577" s="369"/>
      <c r="J577" s="369"/>
      <c r="K577" s="369"/>
      <c r="Y577" s="369"/>
    </row>
    <row r="578" spans="7:25" x14ac:dyDescent="0.25">
      <c r="G578" s="369"/>
      <c r="H578" s="369"/>
      <c r="I578" s="369"/>
      <c r="J578" s="369"/>
      <c r="K578" s="369"/>
      <c r="Y578" s="369"/>
    </row>
    <row r="579" spans="7:25" x14ac:dyDescent="0.25">
      <c r="G579" s="369"/>
      <c r="H579" s="369"/>
      <c r="I579" s="369"/>
      <c r="J579" s="369"/>
      <c r="K579" s="369"/>
      <c r="Y579" s="369"/>
    </row>
    <row r="580" spans="7:25" x14ac:dyDescent="0.25">
      <c r="G580" s="369"/>
      <c r="H580" s="369"/>
      <c r="I580" s="369"/>
      <c r="J580" s="369"/>
      <c r="K580" s="369"/>
      <c r="Y580" s="369"/>
    </row>
    <row r="581" spans="7:25" x14ac:dyDescent="0.25">
      <c r="G581" s="369"/>
      <c r="H581" s="369"/>
      <c r="I581" s="369"/>
      <c r="J581" s="369"/>
      <c r="K581" s="369"/>
      <c r="Y581" s="369"/>
    </row>
    <row r="582" spans="7:25" x14ac:dyDescent="0.25">
      <c r="G582" s="369"/>
      <c r="H582" s="369"/>
      <c r="I582" s="369"/>
      <c r="J582" s="369"/>
      <c r="K582" s="369"/>
      <c r="Y582" s="369"/>
    </row>
    <row r="583" spans="7:25" x14ac:dyDescent="0.25">
      <c r="G583" s="369"/>
      <c r="H583" s="369"/>
      <c r="I583" s="369"/>
      <c r="J583" s="369"/>
      <c r="K583" s="369"/>
      <c r="Y583" s="369"/>
    </row>
    <row r="584" spans="7:25" x14ac:dyDescent="0.25">
      <c r="G584" s="369"/>
      <c r="H584" s="369"/>
      <c r="I584" s="369"/>
      <c r="J584" s="369"/>
      <c r="K584" s="369"/>
      <c r="Y584" s="369"/>
    </row>
    <row r="585" spans="7:25" x14ac:dyDescent="0.25">
      <c r="G585" s="369"/>
      <c r="H585" s="369"/>
      <c r="I585" s="369"/>
      <c r="J585" s="369"/>
      <c r="K585" s="369"/>
      <c r="Y585" s="369"/>
    </row>
    <row r="586" spans="7:25" x14ac:dyDescent="0.25">
      <c r="G586" s="369"/>
      <c r="H586" s="369"/>
      <c r="I586" s="369"/>
      <c r="J586" s="369"/>
      <c r="K586" s="369"/>
      <c r="Y586" s="369"/>
    </row>
    <row r="587" spans="7:25" x14ac:dyDescent="0.25">
      <c r="G587" s="369"/>
      <c r="H587" s="369"/>
      <c r="I587" s="369"/>
      <c r="J587" s="369"/>
      <c r="K587" s="369"/>
      <c r="Y587" s="369"/>
    </row>
    <row r="588" spans="7:25" x14ac:dyDescent="0.25">
      <c r="G588" s="369"/>
      <c r="H588" s="369"/>
      <c r="I588" s="369"/>
      <c r="J588" s="369"/>
      <c r="K588" s="369"/>
      <c r="Y588" s="369"/>
    </row>
    <row r="589" spans="7:25" x14ac:dyDescent="0.25">
      <c r="G589" s="369"/>
      <c r="H589" s="369"/>
      <c r="I589" s="369"/>
      <c r="J589" s="369"/>
      <c r="K589" s="369"/>
      <c r="Y589" s="369"/>
    </row>
    <row r="590" spans="7:25" x14ac:dyDescent="0.25">
      <c r="G590" s="369"/>
      <c r="H590" s="369"/>
      <c r="I590" s="369"/>
      <c r="J590" s="369"/>
      <c r="K590" s="369"/>
      <c r="Y590" s="369"/>
    </row>
    <row r="591" spans="7:25" x14ac:dyDescent="0.25">
      <c r="G591" s="369"/>
      <c r="H591" s="369"/>
      <c r="I591" s="369"/>
      <c r="J591" s="369"/>
      <c r="K591" s="369"/>
      <c r="Y591" s="369"/>
    </row>
    <row r="592" spans="7:25" x14ac:dyDescent="0.25">
      <c r="G592" s="369"/>
      <c r="H592" s="369"/>
      <c r="I592" s="369"/>
      <c r="J592" s="369"/>
      <c r="K592" s="369"/>
      <c r="Y592" s="369"/>
    </row>
    <row r="593" spans="7:25" x14ac:dyDescent="0.25">
      <c r="G593" s="369"/>
      <c r="H593" s="369"/>
      <c r="I593" s="369"/>
      <c r="J593" s="369"/>
      <c r="K593" s="369"/>
      <c r="Y593" s="369"/>
    </row>
    <row r="594" spans="7:25" x14ac:dyDescent="0.25">
      <c r="G594" s="369"/>
      <c r="H594" s="369"/>
      <c r="I594" s="369"/>
      <c r="J594" s="369"/>
      <c r="K594" s="369"/>
      <c r="Y594" s="369"/>
    </row>
    <row r="595" spans="7:25" x14ac:dyDescent="0.25">
      <c r="G595" s="369"/>
      <c r="H595" s="369"/>
      <c r="I595" s="369"/>
      <c r="J595" s="369"/>
      <c r="K595" s="369"/>
      <c r="Y595" s="369"/>
    </row>
    <row r="596" spans="7:25" x14ac:dyDescent="0.25">
      <c r="G596" s="369"/>
      <c r="H596" s="369"/>
      <c r="I596" s="369"/>
      <c r="J596" s="369"/>
      <c r="K596" s="369"/>
      <c r="Y596" s="369"/>
    </row>
    <row r="597" spans="7:25" x14ac:dyDescent="0.25">
      <c r="G597" s="369"/>
      <c r="H597" s="369"/>
      <c r="I597" s="369"/>
      <c r="J597" s="369"/>
      <c r="K597" s="369"/>
      <c r="Y597" s="369"/>
    </row>
    <row r="598" spans="7:25" x14ac:dyDescent="0.25">
      <c r="G598" s="369"/>
      <c r="H598" s="369"/>
      <c r="I598" s="369"/>
      <c r="J598" s="369"/>
      <c r="K598" s="369"/>
      <c r="Y598" s="369"/>
    </row>
    <row r="599" spans="7:25" x14ac:dyDescent="0.25">
      <c r="G599" s="369"/>
      <c r="H599" s="369"/>
      <c r="I599" s="369"/>
      <c r="J599" s="369"/>
      <c r="K599" s="369"/>
      <c r="Y599" s="369"/>
    </row>
    <row r="600" spans="7:25" x14ac:dyDescent="0.25">
      <c r="G600" s="369"/>
      <c r="H600" s="369"/>
      <c r="I600" s="369"/>
      <c r="J600" s="369"/>
      <c r="K600" s="369"/>
      <c r="Y600" s="369"/>
    </row>
    <row r="601" spans="7:25" x14ac:dyDescent="0.25">
      <c r="G601" s="369"/>
      <c r="H601" s="369"/>
      <c r="I601" s="369"/>
      <c r="J601" s="369"/>
      <c r="K601" s="369"/>
      <c r="Y601" s="369"/>
    </row>
    <row r="602" spans="7:25" x14ac:dyDescent="0.25">
      <c r="G602" s="369"/>
      <c r="H602" s="369"/>
      <c r="I602" s="369"/>
      <c r="J602" s="369"/>
      <c r="K602" s="369"/>
      <c r="Y602" s="369"/>
    </row>
    <row r="603" spans="7:25" x14ac:dyDescent="0.25">
      <c r="G603" s="369"/>
      <c r="H603" s="369"/>
      <c r="I603" s="369"/>
      <c r="J603" s="369"/>
      <c r="K603" s="369"/>
      <c r="Y603" s="369"/>
    </row>
    <row r="604" spans="7:25" x14ac:dyDescent="0.25">
      <c r="G604" s="369"/>
      <c r="H604" s="369"/>
      <c r="I604" s="369"/>
      <c r="J604" s="369"/>
      <c r="K604" s="369"/>
      <c r="Y604" s="369"/>
    </row>
    <row r="605" spans="7:25" x14ac:dyDescent="0.25">
      <c r="G605" s="369"/>
      <c r="H605" s="369"/>
      <c r="I605" s="369"/>
      <c r="J605" s="369"/>
      <c r="K605" s="369"/>
      <c r="Y605" s="369"/>
    </row>
    <row r="606" spans="7:25" x14ac:dyDescent="0.25">
      <c r="G606" s="369"/>
      <c r="H606" s="369"/>
      <c r="I606" s="369"/>
      <c r="J606" s="369"/>
      <c r="K606" s="369"/>
      <c r="Y606" s="369"/>
    </row>
    <row r="607" spans="7:25" x14ac:dyDescent="0.25">
      <c r="G607" s="369"/>
      <c r="H607" s="369"/>
      <c r="I607" s="369"/>
      <c r="J607" s="369"/>
      <c r="K607" s="369"/>
      <c r="Y607" s="369"/>
    </row>
    <row r="608" spans="7:25" x14ac:dyDescent="0.25">
      <c r="G608" s="369"/>
      <c r="H608" s="369"/>
      <c r="I608" s="369"/>
      <c r="J608" s="369"/>
      <c r="K608" s="369"/>
      <c r="Y608" s="369"/>
    </row>
    <row r="609" spans="7:25" x14ac:dyDescent="0.25">
      <c r="G609" s="369"/>
      <c r="H609" s="369"/>
      <c r="I609" s="369"/>
      <c r="J609" s="369"/>
      <c r="K609" s="369"/>
      <c r="Y609" s="369"/>
    </row>
    <row r="610" spans="7:25" x14ac:dyDescent="0.25">
      <c r="G610" s="369"/>
      <c r="H610" s="369"/>
      <c r="I610" s="369"/>
      <c r="J610" s="369"/>
      <c r="K610" s="369"/>
      <c r="Y610" s="369"/>
    </row>
    <row r="611" spans="7:25" x14ac:dyDescent="0.25">
      <c r="G611" s="369"/>
      <c r="H611" s="369"/>
      <c r="I611" s="369"/>
      <c r="J611" s="369"/>
      <c r="K611" s="369"/>
      <c r="Y611" s="369"/>
    </row>
    <row r="612" spans="7:25" x14ac:dyDescent="0.25">
      <c r="G612" s="369"/>
      <c r="H612" s="369"/>
      <c r="I612" s="369"/>
      <c r="J612" s="369"/>
      <c r="K612" s="369"/>
      <c r="Y612" s="369"/>
    </row>
    <row r="613" spans="7:25" x14ac:dyDescent="0.25">
      <c r="G613" s="369"/>
      <c r="H613" s="369"/>
      <c r="I613" s="369"/>
      <c r="J613" s="369"/>
      <c r="K613" s="369"/>
      <c r="Y613" s="369"/>
    </row>
    <row r="614" spans="7:25" x14ac:dyDescent="0.25">
      <c r="G614" s="369"/>
      <c r="H614" s="369"/>
      <c r="I614" s="369"/>
      <c r="J614" s="369"/>
      <c r="K614" s="369"/>
      <c r="Y614" s="369"/>
    </row>
    <row r="615" spans="7:25" x14ac:dyDescent="0.25">
      <c r="G615" s="369"/>
      <c r="H615" s="369"/>
      <c r="I615" s="369"/>
      <c r="J615" s="369"/>
      <c r="K615" s="369"/>
      <c r="Y615" s="369"/>
    </row>
    <row r="616" spans="7:25" x14ac:dyDescent="0.25">
      <c r="G616" s="369"/>
      <c r="H616" s="369"/>
      <c r="I616" s="369"/>
      <c r="J616" s="369"/>
      <c r="K616" s="369"/>
      <c r="Y616" s="369"/>
    </row>
    <row r="617" spans="7:25" x14ac:dyDescent="0.25">
      <c r="G617" s="369"/>
      <c r="H617" s="369"/>
      <c r="I617" s="369"/>
      <c r="J617" s="369"/>
      <c r="K617" s="369"/>
      <c r="Y617" s="369"/>
    </row>
    <row r="618" spans="7:25" x14ac:dyDescent="0.25">
      <c r="G618" s="369"/>
      <c r="H618" s="369"/>
      <c r="I618" s="369"/>
      <c r="J618" s="369"/>
      <c r="K618" s="369"/>
      <c r="Y618" s="369"/>
    </row>
    <row r="619" spans="7:25" x14ac:dyDescent="0.25">
      <c r="G619" s="369"/>
      <c r="H619" s="369"/>
      <c r="I619" s="369"/>
      <c r="J619" s="369"/>
      <c r="K619" s="369"/>
      <c r="Y619" s="369"/>
    </row>
    <row r="620" spans="7:25" x14ac:dyDescent="0.25">
      <c r="G620" s="369"/>
      <c r="H620" s="369"/>
      <c r="I620" s="369"/>
      <c r="J620" s="369"/>
      <c r="K620" s="369"/>
      <c r="Y620" s="369"/>
    </row>
    <row r="621" spans="7:25" x14ac:dyDescent="0.25">
      <c r="G621" s="369"/>
      <c r="H621" s="369"/>
      <c r="I621" s="369"/>
      <c r="J621" s="369"/>
      <c r="K621" s="369"/>
      <c r="Y621" s="369"/>
    </row>
    <row r="622" spans="7:25" x14ac:dyDescent="0.25">
      <c r="G622" s="369"/>
      <c r="H622" s="369"/>
      <c r="I622" s="369"/>
      <c r="J622" s="369"/>
      <c r="K622" s="369"/>
      <c r="Y622" s="369"/>
    </row>
    <row r="623" spans="7:25" x14ac:dyDescent="0.25">
      <c r="G623" s="369"/>
      <c r="H623" s="369"/>
      <c r="I623" s="369"/>
      <c r="J623" s="369"/>
      <c r="K623" s="369"/>
      <c r="Y623" s="369"/>
    </row>
    <row r="624" spans="7:25" x14ac:dyDescent="0.25">
      <c r="G624" s="369"/>
      <c r="H624" s="369"/>
      <c r="I624" s="369"/>
      <c r="J624" s="369"/>
      <c r="K624" s="369"/>
      <c r="Y624" s="369"/>
    </row>
    <row r="625" spans="7:25" x14ac:dyDescent="0.25">
      <c r="G625" s="369"/>
      <c r="H625" s="369"/>
      <c r="I625" s="369"/>
      <c r="J625" s="369"/>
      <c r="K625" s="369"/>
      <c r="Y625" s="369"/>
    </row>
    <row r="626" spans="7:25" x14ac:dyDescent="0.25">
      <c r="G626" s="369"/>
      <c r="H626" s="369"/>
      <c r="I626" s="369"/>
      <c r="J626" s="369"/>
      <c r="K626" s="369"/>
      <c r="Y626" s="369"/>
    </row>
    <row r="627" spans="7:25" x14ac:dyDescent="0.25">
      <c r="G627" s="369"/>
      <c r="H627" s="369"/>
      <c r="I627" s="369"/>
      <c r="J627" s="369"/>
      <c r="K627" s="369"/>
      <c r="Y627" s="369"/>
    </row>
    <row r="628" spans="7:25" x14ac:dyDescent="0.25">
      <c r="G628" s="369"/>
      <c r="H628" s="369"/>
      <c r="I628" s="369"/>
      <c r="J628" s="369"/>
      <c r="K628" s="369"/>
      <c r="Y628" s="369"/>
    </row>
    <row r="629" spans="7:25" x14ac:dyDescent="0.25">
      <c r="G629" s="369"/>
      <c r="H629" s="369"/>
      <c r="I629" s="369"/>
      <c r="J629" s="369"/>
      <c r="K629" s="369"/>
      <c r="Y629" s="369"/>
    </row>
    <row r="630" spans="7:25" x14ac:dyDescent="0.25">
      <c r="G630" s="369"/>
      <c r="H630" s="369"/>
      <c r="I630" s="369"/>
      <c r="J630" s="369"/>
      <c r="K630" s="369"/>
      <c r="Y630" s="369"/>
    </row>
    <row r="631" spans="7:25" x14ac:dyDescent="0.25">
      <c r="G631" s="369"/>
      <c r="H631" s="369"/>
      <c r="I631" s="369"/>
      <c r="J631" s="369"/>
      <c r="K631" s="369"/>
      <c r="Y631" s="369"/>
    </row>
    <row r="632" spans="7:25" x14ac:dyDescent="0.25">
      <c r="G632" s="369"/>
      <c r="H632" s="369"/>
      <c r="I632" s="369"/>
      <c r="J632" s="369"/>
      <c r="K632" s="369"/>
      <c r="Y632" s="369"/>
    </row>
    <row r="633" spans="7:25" x14ac:dyDescent="0.25">
      <c r="G633" s="369"/>
      <c r="H633" s="369"/>
      <c r="I633" s="369"/>
      <c r="J633" s="369"/>
      <c r="K633" s="369"/>
      <c r="Y633" s="369"/>
    </row>
    <row r="634" spans="7:25" x14ac:dyDescent="0.25">
      <c r="G634" s="369"/>
      <c r="H634" s="369"/>
      <c r="I634" s="369"/>
      <c r="J634" s="369"/>
      <c r="K634" s="369"/>
      <c r="Y634" s="369"/>
    </row>
    <row r="635" spans="7:25" x14ac:dyDescent="0.25">
      <c r="G635" s="369"/>
      <c r="H635" s="369"/>
      <c r="I635" s="369"/>
      <c r="J635" s="369"/>
      <c r="K635" s="369"/>
      <c r="Y635" s="369"/>
    </row>
    <row r="636" spans="7:25" x14ac:dyDescent="0.25">
      <c r="G636" s="369"/>
      <c r="H636" s="369"/>
      <c r="I636" s="369"/>
      <c r="J636" s="369"/>
      <c r="K636" s="369"/>
      <c r="Y636" s="369"/>
    </row>
    <row r="637" spans="7:25" x14ac:dyDescent="0.25">
      <c r="G637" s="369"/>
      <c r="H637" s="369"/>
      <c r="I637" s="369"/>
      <c r="J637" s="369"/>
      <c r="K637" s="369"/>
      <c r="Y637" s="369"/>
    </row>
    <row r="638" spans="7:25" x14ac:dyDescent="0.25">
      <c r="G638" s="369"/>
      <c r="H638" s="369"/>
      <c r="I638" s="369"/>
      <c r="J638" s="369"/>
      <c r="K638" s="369"/>
      <c r="Y638" s="369"/>
    </row>
    <row r="639" spans="7:25" x14ac:dyDescent="0.25">
      <c r="G639" s="369"/>
      <c r="H639" s="369"/>
      <c r="I639" s="369"/>
      <c r="J639" s="369"/>
      <c r="K639" s="369"/>
      <c r="Y639" s="369"/>
    </row>
    <row r="640" spans="7:25" x14ac:dyDescent="0.25">
      <c r="G640" s="369"/>
      <c r="H640" s="369"/>
      <c r="I640" s="369"/>
      <c r="J640" s="369"/>
      <c r="K640" s="369"/>
      <c r="Y640" s="369"/>
    </row>
    <row r="641" spans="7:25" x14ac:dyDescent="0.25">
      <c r="G641" s="369"/>
      <c r="H641" s="369"/>
      <c r="I641" s="369"/>
      <c r="J641" s="369"/>
      <c r="K641" s="369"/>
      <c r="Y641" s="369"/>
    </row>
    <row r="642" spans="7:25" x14ac:dyDescent="0.25">
      <c r="G642" s="369"/>
      <c r="H642" s="369"/>
      <c r="I642" s="369"/>
      <c r="J642" s="369"/>
      <c r="K642" s="369"/>
      <c r="Y642" s="369"/>
    </row>
    <row r="643" spans="7:25" x14ac:dyDescent="0.25">
      <c r="G643" s="369"/>
      <c r="H643" s="369"/>
      <c r="I643" s="369"/>
      <c r="J643" s="369"/>
      <c r="K643" s="369"/>
      <c r="Y643" s="369"/>
    </row>
    <row r="644" spans="7:25" x14ac:dyDescent="0.25">
      <c r="G644" s="369"/>
      <c r="H644" s="369"/>
      <c r="I644" s="369"/>
      <c r="J644" s="369"/>
      <c r="K644" s="369"/>
      <c r="Y644" s="369"/>
    </row>
    <row r="645" spans="7:25" x14ac:dyDescent="0.25">
      <c r="G645" s="369"/>
      <c r="H645" s="369"/>
      <c r="I645" s="369"/>
      <c r="J645" s="369"/>
      <c r="K645" s="369"/>
      <c r="Y645" s="369"/>
    </row>
    <row r="646" spans="7:25" x14ac:dyDescent="0.25">
      <c r="G646" s="369"/>
      <c r="H646" s="369"/>
      <c r="I646" s="369"/>
      <c r="J646" s="369"/>
      <c r="K646" s="369"/>
      <c r="Y646" s="369"/>
    </row>
    <row r="647" spans="7:25" x14ac:dyDescent="0.25">
      <c r="G647" s="369"/>
      <c r="H647" s="369"/>
      <c r="I647" s="369"/>
      <c r="J647" s="369"/>
      <c r="K647" s="369"/>
      <c r="Y647" s="369"/>
    </row>
    <row r="648" spans="7:25" x14ac:dyDescent="0.25">
      <c r="G648" s="369"/>
      <c r="H648" s="369"/>
      <c r="I648" s="369"/>
      <c r="J648" s="369"/>
      <c r="K648" s="369"/>
      <c r="Y648" s="369"/>
    </row>
    <row r="649" spans="7:25" x14ac:dyDescent="0.25">
      <c r="G649" s="369"/>
      <c r="H649" s="369"/>
      <c r="I649" s="369"/>
      <c r="J649" s="369"/>
      <c r="K649" s="369"/>
      <c r="Y649" s="369"/>
    </row>
    <row r="650" spans="7:25" x14ac:dyDescent="0.25">
      <c r="G650" s="369"/>
      <c r="H650" s="369"/>
      <c r="I650" s="369"/>
      <c r="J650" s="369"/>
      <c r="K650" s="369"/>
      <c r="Y650" s="369"/>
    </row>
    <row r="651" spans="7:25" x14ac:dyDescent="0.25">
      <c r="G651" s="369"/>
      <c r="H651" s="369"/>
      <c r="I651" s="369"/>
      <c r="J651" s="369"/>
      <c r="K651" s="369"/>
      <c r="Y651" s="369"/>
    </row>
    <row r="652" spans="7:25" x14ac:dyDescent="0.25">
      <c r="G652" s="369"/>
      <c r="H652" s="369"/>
      <c r="I652" s="369"/>
      <c r="J652" s="369"/>
      <c r="K652" s="369"/>
      <c r="Y652" s="369"/>
    </row>
    <row r="653" spans="7:25" x14ac:dyDescent="0.25">
      <c r="G653" s="369"/>
      <c r="H653" s="369"/>
      <c r="I653" s="369"/>
      <c r="J653" s="369"/>
      <c r="K653" s="369"/>
      <c r="Y653" s="369"/>
    </row>
    <row r="654" spans="7:25" x14ac:dyDescent="0.25">
      <c r="G654" s="369"/>
      <c r="H654" s="369"/>
      <c r="I654" s="369"/>
      <c r="J654" s="369"/>
      <c r="K654" s="369"/>
      <c r="Y654" s="369"/>
    </row>
    <row r="655" spans="7:25" x14ac:dyDescent="0.25">
      <c r="G655" s="369"/>
      <c r="H655" s="369"/>
      <c r="I655" s="369"/>
      <c r="J655" s="369"/>
      <c r="K655" s="369"/>
      <c r="Y655" s="369"/>
    </row>
    <row r="656" spans="7:25" x14ac:dyDescent="0.25">
      <c r="G656" s="369"/>
      <c r="H656" s="369"/>
      <c r="I656" s="369"/>
      <c r="J656" s="369"/>
      <c r="K656" s="369"/>
      <c r="Y656" s="369"/>
    </row>
    <row r="657" spans="7:25" x14ac:dyDescent="0.25">
      <c r="G657" s="369"/>
      <c r="H657" s="369"/>
      <c r="I657" s="369"/>
      <c r="J657" s="369"/>
      <c r="K657" s="369"/>
      <c r="Y657" s="369"/>
    </row>
    <row r="658" spans="7:25" x14ac:dyDescent="0.25">
      <c r="G658" s="369"/>
      <c r="H658" s="369"/>
      <c r="I658" s="369"/>
      <c r="J658" s="369"/>
      <c r="K658" s="369"/>
      <c r="Y658" s="369"/>
    </row>
    <row r="659" spans="7:25" x14ac:dyDescent="0.25">
      <c r="G659" s="369"/>
      <c r="H659" s="369"/>
      <c r="I659" s="369"/>
      <c r="J659" s="369"/>
      <c r="K659" s="369"/>
      <c r="Y659" s="369"/>
    </row>
    <row r="660" spans="7:25" x14ac:dyDescent="0.25">
      <c r="G660" s="369"/>
      <c r="H660" s="369"/>
      <c r="I660" s="369"/>
      <c r="J660" s="369"/>
      <c r="K660" s="369"/>
      <c r="Y660" s="369"/>
    </row>
    <row r="661" spans="7:25" x14ac:dyDescent="0.25">
      <c r="G661" s="369"/>
      <c r="H661" s="369"/>
      <c r="I661" s="369"/>
      <c r="J661" s="369"/>
      <c r="K661" s="369"/>
      <c r="Y661" s="369"/>
    </row>
    <row r="662" spans="7:25" x14ac:dyDescent="0.25">
      <c r="G662" s="369"/>
      <c r="H662" s="369"/>
      <c r="I662" s="369"/>
      <c r="J662" s="369"/>
      <c r="K662" s="369"/>
      <c r="Y662" s="369"/>
    </row>
    <row r="663" spans="7:25" x14ac:dyDescent="0.25">
      <c r="G663" s="369"/>
      <c r="H663" s="369"/>
      <c r="I663" s="369"/>
      <c r="J663" s="369"/>
      <c r="K663" s="369"/>
      <c r="Y663" s="369"/>
    </row>
    <row r="664" spans="7:25" x14ac:dyDescent="0.25">
      <c r="G664" s="369"/>
      <c r="H664" s="369"/>
      <c r="I664" s="369"/>
      <c r="J664" s="369"/>
      <c r="K664" s="369"/>
      <c r="Y664" s="369"/>
    </row>
    <row r="665" spans="7:25" x14ac:dyDescent="0.25">
      <c r="G665" s="369"/>
      <c r="H665" s="369"/>
      <c r="I665" s="369"/>
      <c r="J665" s="369"/>
      <c r="K665" s="369"/>
      <c r="Y665" s="369"/>
    </row>
    <row r="666" spans="7:25" x14ac:dyDescent="0.25">
      <c r="G666" s="369"/>
      <c r="H666" s="369"/>
      <c r="I666" s="369"/>
      <c r="J666" s="369"/>
      <c r="K666" s="369"/>
      <c r="Y666" s="369"/>
    </row>
    <row r="667" spans="7:25" x14ac:dyDescent="0.25">
      <c r="G667" s="369"/>
      <c r="H667" s="369"/>
      <c r="I667" s="369"/>
      <c r="J667" s="369"/>
      <c r="K667" s="369"/>
      <c r="Y667" s="369"/>
    </row>
    <row r="668" spans="7:25" x14ac:dyDescent="0.25">
      <c r="G668" s="369"/>
      <c r="H668" s="369"/>
      <c r="I668" s="369"/>
      <c r="J668" s="369"/>
      <c r="K668" s="369"/>
      <c r="Y668" s="369"/>
    </row>
    <row r="669" spans="7:25" x14ac:dyDescent="0.25">
      <c r="G669" s="369"/>
      <c r="H669" s="369"/>
      <c r="I669" s="369"/>
      <c r="J669" s="369"/>
      <c r="K669" s="369"/>
      <c r="Y669" s="369"/>
    </row>
    <row r="670" spans="7:25" x14ac:dyDescent="0.25">
      <c r="G670" s="369"/>
      <c r="H670" s="369"/>
      <c r="I670" s="369"/>
      <c r="J670" s="369"/>
      <c r="K670" s="369"/>
      <c r="Y670" s="369"/>
    </row>
    <row r="671" spans="7:25" x14ac:dyDescent="0.25">
      <c r="G671" s="369"/>
      <c r="H671" s="369"/>
      <c r="I671" s="369"/>
      <c r="J671" s="369"/>
      <c r="K671" s="369"/>
      <c r="Y671" s="369"/>
    </row>
    <row r="672" spans="7:25" x14ac:dyDescent="0.25">
      <c r="G672" s="369"/>
      <c r="H672" s="369"/>
      <c r="I672" s="369"/>
      <c r="J672" s="369"/>
      <c r="K672" s="369"/>
      <c r="Y672" s="369"/>
    </row>
    <row r="673" spans="7:25" x14ac:dyDescent="0.25">
      <c r="G673" s="369"/>
      <c r="H673" s="369"/>
      <c r="I673" s="369"/>
      <c r="J673" s="369"/>
      <c r="K673" s="369"/>
      <c r="Y673" s="369"/>
    </row>
    <row r="674" spans="7:25" x14ac:dyDescent="0.25">
      <c r="G674" s="369"/>
      <c r="H674" s="369"/>
      <c r="I674" s="369"/>
      <c r="J674" s="369"/>
      <c r="K674" s="369"/>
      <c r="Y674" s="369"/>
    </row>
    <row r="675" spans="7:25" x14ac:dyDescent="0.25">
      <c r="G675" s="369"/>
      <c r="H675" s="369"/>
      <c r="I675" s="369"/>
      <c r="J675" s="369"/>
      <c r="K675" s="369"/>
      <c r="Y675" s="369"/>
    </row>
    <row r="676" spans="7:25" x14ac:dyDescent="0.25">
      <c r="G676" s="369"/>
      <c r="H676" s="369"/>
      <c r="I676" s="369"/>
      <c r="J676" s="369"/>
      <c r="K676" s="369"/>
      <c r="Y676" s="369"/>
    </row>
    <row r="677" spans="7:25" x14ac:dyDescent="0.25">
      <c r="G677" s="369"/>
      <c r="H677" s="369"/>
      <c r="I677" s="369"/>
      <c r="J677" s="369"/>
      <c r="K677" s="369"/>
      <c r="Y677" s="369"/>
    </row>
    <row r="678" spans="7:25" x14ac:dyDescent="0.25">
      <c r="G678" s="369"/>
      <c r="H678" s="369"/>
      <c r="I678" s="369"/>
      <c r="J678" s="369"/>
      <c r="K678" s="369"/>
      <c r="Y678" s="369"/>
    </row>
    <row r="679" spans="7:25" x14ac:dyDescent="0.25">
      <c r="G679" s="369"/>
      <c r="H679" s="369"/>
      <c r="I679" s="369"/>
      <c r="J679" s="369"/>
      <c r="K679" s="369"/>
      <c r="Y679" s="369"/>
    </row>
    <row r="680" spans="7:25" x14ac:dyDescent="0.25">
      <c r="G680" s="369"/>
      <c r="H680" s="369"/>
      <c r="I680" s="369"/>
      <c r="J680" s="369"/>
      <c r="K680" s="369"/>
      <c r="Y680" s="369"/>
    </row>
    <row r="681" spans="7:25" x14ac:dyDescent="0.25">
      <c r="G681" s="369"/>
      <c r="H681" s="369"/>
      <c r="I681" s="369"/>
      <c r="J681" s="369"/>
      <c r="K681" s="369"/>
      <c r="Y681" s="369"/>
    </row>
    <row r="682" spans="7:25" x14ac:dyDescent="0.25">
      <c r="G682" s="369"/>
      <c r="H682" s="369"/>
      <c r="I682" s="369"/>
      <c r="J682" s="369"/>
      <c r="K682" s="369"/>
      <c r="Y682" s="369"/>
    </row>
    <row r="683" spans="7:25" x14ac:dyDescent="0.25">
      <c r="G683" s="369"/>
      <c r="H683" s="369"/>
      <c r="I683" s="369"/>
      <c r="J683" s="369"/>
      <c r="K683" s="369"/>
      <c r="Y683" s="369"/>
    </row>
    <row r="684" spans="7:25" x14ac:dyDescent="0.25">
      <c r="G684" s="369"/>
      <c r="H684" s="369"/>
      <c r="I684" s="369"/>
      <c r="J684" s="369"/>
      <c r="K684" s="369"/>
      <c r="Y684" s="369"/>
    </row>
    <row r="685" spans="7:25" x14ac:dyDescent="0.25">
      <c r="G685" s="369"/>
      <c r="H685" s="369"/>
      <c r="I685" s="369"/>
      <c r="J685" s="369"/>
      <c r="K685" s="369"/>
      <c r="Y685" s="369"/>
    </row>
    <row r="686" spans="7:25" x14ac:dyDescent="0.25">
      <c r="G686" s="369"/>
      <c r="H686" s="369"/>
      <c r="I686" s="369"/>
      <c r="J686" s="369"/>
      <c r="K686" s="369"/>
      <c r="Y686" s="369"/>
    </row>
    <row r="687" spans="7:25" x14ac:dyDescent="0.25">
      <c r="G687" s="369"/>
      <c r="H687" s="369"/>
      <c r="I687" s="369"/>
      <c r="J687" s="369"/>
      <c r="K687" s="369"/>
      <c r="Y687" s="369"/>
    </row>
    <row r="688" spans="7:25" x14ac:dyDescent="0.25">
      <c r="G688" s="369"/>
      <c r="H688" s="369"/>
      <c r="I688" s="369"/>
      <c r="J688" s="369"/>
      <c r="K688" s="369"/>
      <c r="Y688" s="369"/>
    </row>
    <row r="689" spans="7:25" x14ac:dyDescent="0.25">
      <c r="G689" s="369"/>
      <c r="H689" s="369"/>
      <c r="I689" s="369"/>
      <c r="J689" s="369"/>
      <c r="K689" s="369"/>
      <c r="Y689" s="369"/>
    </row>
    <row r="690" spans="7:25" x14ac:dyDescent="0.25">
      <c r="G690" s="369"/>
      <c r="H690" s="369"/>
      <c r="I690" s="369"/>
      <c r="J690" s="369"/>
      <c r="K690" s="369"/>
      <c r="Y690" s="369"/>
    </row>
    <row r="691" spans="7:25" x14ac:dyDescent="0.25">
      <c r="G691" s="369"/>
      <c r="H691" s="369"/>
      <c r="I691" s="369"/>
      <c r="J691" s="369"/>
      <c r="K691" s="369"/>
      <c r="Y691" s="369"/>
    </row>
    <row r="692" spans="7:25" x14ac:dyDescent="0.25">
      <c r="G692" s="369"/>
      <c r="H692" s="369"/>
      <c r="I692" s="369"/>
      <c r="J692" s="369"/>
      <c r="K692" s="369"/>
      <c r="Y692" s="369"/>
    </row>
    <row r="693" spans="7:25" x14ac:dyDescent="0.25">
      <c r="G693" s="369"/>
      <c r="H693" s="369"/>
      <c r="I693" s="369"/>
      <c r="J693" s="369"/>
      <c r="K693" s="369"/>
      <c r="Y693" s="369"/>
    </row>
    <row r="694" spans="7:25" x14ac:dyDescent="0.25">
      <c r="G694" s="369"/>
      <c r="H694" s="369"/>
      <c r="I694" s="369"/>
      <c r="J694" s="369"/>
      <c r="K694" s="369"/>
      <c r="Y694" s="369"/>
    </row>
    <row r="695" spans="7:25" x14ac:dyDescent="0.25">
      <c r="G695" s="369"/>
      <c r="H695" s="369"/>
      <c r="I695" s="369"/>
      <c r="J695" s="369"/>
      <c r="K695" s="369"/>
      <c r="Y695" s="369"/>
    </row>
    <row r="696" spans="7:25" x14ac:dyDescent="0.25">
      <c r="G696" s="369"/>
      <c r="H696" s="369"/>
      <c r="I696" s="369"/>
      <c r="J696" s="369"/>
      <c r="K696" s="369"/>
      <c r="Y696" s="369"/>
    </row>
    <row r="697" spans="7:25" x14ac:dyDescent="0.25">
      <c r="G697" s="369"/>
      <c r="H697" s="369"/>
      <c r="I697" s="369"/>
      <c r="J697" s="369"/>
      <c r="K697" s="369"/>
      <c r="Y697" s="369"/>
    </row>
    <row r="698" spans="7:25" x14ac:dyDescent="0.25">
      <c r="G698" s="369"/>
      <c r="H698" s="369"/>
      <c r="I698" s="369"/>
      <c r="J698" s="369"/>
      <c r="K698" s="369"/>
      <c r="Y698" s="369"/>
    </row>
    <row r="699" spans="7:25" x14ac:dyDescent="0.25">
      <c r="G699" s="369"/>
      <c r="H699" s="369"/>
      <c r="I699" s="369"/>
      <c r="J699" s="369"/>
      <c r="K699" s="369"/>
      <c r="Y699" s="369"/>
    </row>
    <row r="700" spans="7:25" x14ac:dyDescent="0.25">
      <c r="G700" s="369"/>
      <c r="H700" s="369"/>
      <c r="I700" s="369"/>
      <c r="J700" s="369"/>
      <c r="K700" s="369"/>
      <c r="Y700" s="369"/>
    </row>
    <row r="701" spans="7:25" x14ac:dyDescent="0.25">
      <c r="G701" s="369"/>
      <c r="H701" s="369"/>
      <c r="I701" s="369"/>
      <c r="J701" s="369"/>
      <c r="K701" s="369"/>
      <c r="Y701" s="369"/>
    </row>
    <row r="702" spans="7:25" x14ac:dyDescent="0.25">
      <c r="G702" s="369"/>
      <c r="H702" s="369"/>
      <c r="I702" s="369"/>
      <c r="J702" s="369"/>
      <c r="K702" s="369"/>
      <c r="Y702" s="369"/>
    </row>
    <row r="703" spans="7:25" x14ac:dyDescent="0.25">
      <c r="G703" s="369"/>
      <c r="H703" s="369"/>
      <c r="I703" s="369"/>
      <c r="J703" s="369"/>
      <c r="K703" s="369"/>
      <c r="Y703" s="369"/>
    </row>
    <row r="704" spans="7:25" x14ac:dyDescent="0.25">
      <c r="G704" s="369"/>
      <c r="H704" s="369"/>
      <c r="I704" s="369"/>
      <c r="J704" s="369"/>
      <c r="K704" s="369"/>
      <c r="Y704" s="369"/>
    </row>
    <row r="705" spans="7:25" x14ac:dyDescent="0.25">
      <c r="G705" s="369"/>
      <c r="H705" s="369"/>
      <c r="I705" s="369"/>
      <c r="J705" s="369"/>
      <c r="K705" s="369"/>
      <c r="Y705" s="369"/>
    </row>
    <row r="706" spans="7:25" x14ac:dyDescent="0.25">
      <c r="G706" s="369"/>
      <c r="H706" s="369"/>
      <c r="I706" s="369"/>
      <c r="J706" s="369"/>
      <c r="K706" s="369"/>
      <c r="Y706" s="369"/>
    </row>
    <row r="707" spans="7:25" x14ac:dyDescent="0.25">
      <c r="G707" s="369"/>
      <c r="H707" s="369"/>
      <c r="I707" s="369"/>
      <c r="J707" s="369"/>
      <c r="K707" s="369"/>
      <c r="Y707" s="369"/>
    </row>
    <row r="708" spans="7:25" x14ac:dyDescent="0.25">
      <c r="G708" s="369"/>
      <c r="H708" s="369"/>
      <c r="I708" s="369"/>
      <c r="J708" s="369"/>
      <c r="K708" s="369"/>
      <c r="Y708" s="369"/>
    </row>
    <row r="709" spans="7:25" x14ac:dyDescent="0.25">
      <c r="G709" s="369"/>
      <c r="H709" s="369"/>
      <c r="I709" s="369"/>
      <c r="J709" s="369"/>
      <c r="K709" s="369"/>
      <c r="Y709" s="369"/>
    </row>
    <row r="710" spans="7:25" x14ac:dyDescent="0.25">
      <c r="G710" s="369"/>
      <c r="H710" s="369"/>
      <c r="I710" s="369"/>
      <c r="J710" s="369"/>
      <c r="K710" s="369"/>
      <c r="Y710" s="369"/>
    </row>
    <row r="711" spans="7:25" x14ac:dyDescent="0.25">
      <c r="G711" s="369"/>
      <c r="H711" s="369"/>
      <c r="I711" s="369"/>
      <c r="J711" s="369"/>
      <c r="K711" s="369"/>
      <c r="Y711" s="369"/>
    </row>
    <row r="712" spans="7:25" x14ac:dyDescent="0.25">
      <c r="G712" s="369"/>
      <c r="H712" s="369"/>
      <c r="I712" s="369"/>
      <c r="J712" s="369"/>
      <c r="K712" s="369"/>
      <c r="Y712" s="369"/>
    </row>
    <row r="713" spans="7:25" x14ac:dyDescent="0.25">
      <c r="G713" s="369"/>
      <c r="H713" s="369"/>
      <c r="I713" s="369"/>
      <c r="J713" s="369"/>
      <c r="K713" s="369"/>
      <c r="Y713" s="369"/>
    </row>
    <row r="714" spans="7:25" x14ac:dyDescent="0.25">
      <c r="G714" s="369"/>
      <c r="H714" s="369"/>
      <c r="I714" s="369"/>
      <c r="J714" s="369"/>
      <c r="K714" s="369"/>
      <c r="Y714" s="369"/>
    </row>
    <row r="715" spans="7:25" x14ac:dyDescent="0.25">
      <c r="G715" s="369"/>
      <c r="H715" s="369"/>
      <c r="I715" s="369"/>
      <c r="J715" s="369"/>
      <c r="K715" s="369"/>
      <c r="Y715" s="369"/>
    </row>
    <row r="716" spans="7:25" x14ac:dyDescent="0.25">
      <c r="G716" s="369"/>
      <c r="H716" s="369"/>
      <c r="I716" s="369"/>
      <c r="J716" s="369"/>
      <c r="K716" s="369"/>
      <c r="Y716" s="369"/>
    </row>
    <row r="717" spans="7:25" x14ac:dyDescent="0.25">
      <c r="G717" s="369"/>
      <c r="H717" s="369"/>
      <c r="I717" s="369"/>
      <c r="J717" s="369"/>
      <c r="K717" s="369"/>
      <c r="Y717" s="369"/>
    </row>
    <row r="718" spans="7:25" x14ac:dyDescent="0.25">
      <c r="G718" s="369"/>
      <c r="H718" s="369"/>
      <c r="I718" s="369"/>
      <c r="J718" s="369"/>
      <c r="K718" s="369"/>
      <c r="Y718" s="369"/>
    </row>
    <row r="719" spans="7:25" x14ac:dyDescent="0.25">
      <c r="G719" s="369"/>
      <c r="H719" s="369"/>
      <c r="I719" s="369"/>
      <c r="J719" s="369"/>
      <c r="K719" s="369"/>
      <c r="Y719" s="369"/>
    </row>
    <row r="720" spans="7:25" x14ac:dyDescent="0.25">
      <c r="G720" s="369"/>
      <c r="H720" s="369"/>
      <c r="I720" s="369"/>
      <c r="J720" s="369"/>
      <c r="K720" s="369"/>
      <c r="Y720" s="369"/>
    </row>
    <row r="721" spans="7:25" x14ac:dyDescent="0.25">
      <c r="G721" s="369"/>
      <c r="H721" s="369"/>
      <c r="I721" s="369"/>
      <c r="J721" s="369"/>
      <c r="K721" s="369"/>
      <c r="Y721" s="369"/>
    </row>
    <row r="722" spans="7:25" x14ac:dyDescent="0.25">
      <c r="G722" s="369"/>
      <c r="H722" s="369"/>
      <c r="I722" s="369"/>
      <c r="J722" s="369"/>
      <c r="K722" s="369"/>
      <c r="Y722" s="369"/>
    </row>
    <row r="723" spans="7:25" x14ac:dyDescent="0.25">
      <c r="G723" s="369"/>
      <c r="H723" s="369"/>
      <c r="I723" s="369"/>
      <c r="J723" s="369"/>
      <c r="K723" s="369"/>
      <c r="Y723" s="369"/>
    </row>
    <row r="724" spans="7:25" x14ac:dyDescent="0.25">
      <c r="G724" s="369"/>
      <c r="H724" s="369"/>
      <c r="I724" s="369"/>
      <c r="J724" s="369"/>
      <c r="K724" s="369"/>
      <c r="Y724" s="369"/>
    </row>
    <row r="725" spans="7:25" x14ac:dyDescent="0.25">
      <c r="G725" s="369"/>
      <c r="H725" s="369"/>
      <c r="I725" s="369"/>
      <c r="J725" s="369"/>
      <c r="K725" s="369"/>
      <c r="Y725" s="369"/>
    </row>
    <row r="726" spans="7:25" x14ac:dyDescent="0.25">
      <c r="G726" s="369"/>
      <c r="H726" s="369"/>
      <c r="I726" s="369"/>
      <c r="J726" s="369"/>
      <c r="K726" s="369"/>
      <c r="Y726" s="369"/>
    </row>
    <row r="727" spans="7:25" x14ac:dyDescent="0.25">
      <c r="G727" s="369"/>
      <c r="H727" s="369"/>
      <c r="I727" s="369"/>
      <c r="J727" s="369"/>
      <c r="K727" s="369"/>
      <c r="Y727" s="369"/>
    </row>
    <row r="728" spans="7:25" x14ac:dyDescent="0.25">
      <c r="G728" s="369"/>
      <c r="H728" s="369"/>
      <c r="I728" s="369"/>
      <c r="J728" s="369"/>
      <c r="K728" s="369"/>
      <c r="Y728" s="369"/>
    </row>
    <row r="729" spans="7:25" x14ac:dyDescent="0.25">
      <c r="G729" s="369"/>
      <c r="H729" s="369"/>
      <c r="I729" s="369"/>
      <c r="J729" s="369"/>
      <c r="K729" s="369"/>
      <c r="Y729" s="369"/>
    </row>
    <row r="730" spans="7:25" x14ac:dyDescent="0.25">
      <c r="G730" s="369"/>
      <c r="H730" s="369"/>
      <c r="I730" s="369"/>
      <c r="J730" s="369"/>
      <c r="K730" s="369"/>
      <c r="Y730" s="369"/>
    </row>
    <row r="731" spans="7:25" x14ac:dyDescent="0.25">
      <c r="G731" s="369"/>
      <c r="H731" s="369"/>
      <c r="I731" s="369"/>
      <c r="J731" s="369"/>
      <c r="K731" s="369"/>
      <c r="Y731" s="369"/>
    </row>
    <row r="732" spans="7:25" x14ac:dyDescent="0.25">
      <c r="G732" s="369"/>
      <c r="H732" s="369"/>
      <c r="I732" s="369"/>
      <c r="J732" s="369"/>
      <c r="K732" s="369"/>
      <c r="Y732" s="369"/>
    </row>
    <row r="733" spans="7:25" x14ac:dyDescent="0.25">
      <c r="G733" s="369"/>
      <c r="H733" s="369"/>
      <c r="I733" s="369"/>
      <c r="J733" s="369"/>
      <c r="K733" s="369"/>
      <c r="Y733" s="369"/>
    </row>
    <row r="734" spans="7:25" x14ac:dyDescent="0.25">
      <c r="G734" s="369"/>
      <c r="H734" s="369"/>
      <c r="I734" s="369"/>
      <c r="J734" s="369"/>
      <c r="K734" s="369"/>
      <c r="Y734" s="369"/>
    </row>
    <row r="735" spans="7:25" x14ac:dyDescent="0.25">
      <c r="G735" s="369"/>
      <c r="H735" s="369"/>
      <c r="I735" s="369"/>
      <c r="J735" s="369"/>
      <c r="K735" s="369"/>
      <c r="Y735" s="369"/>
    </row>
    <row r="736" spans="7:25" x14ac:dyDescent="0.25">
      <c r="G736" s="369"/>
      <c r="H736" s="369"/>
      <c r="I736" s="369"/>
      <c r="J736" s="369"/>
      <c r="K736" s="369"/>
      <c r="Y736" s="369"/>
    </row>
    <row r="737" spans="7:25" x14ac:dyDescent="0.25">
      <c r="G737" s="369"/>
      <c r="H737" s="369"/>
      <c r="I737" s="369"/>
      <c r="J737" s="369"/>
      <c r="K737" s="369"/>
      <c r="Y737" s="369"/>
    </row>
    <row r="738" spans="7:25" x14ac:dyDescent="0.25">
      <c r="G738" s="369"/>
      <c r="H738" s="369"/>
      <c r="I738" s="369"/>
      <c r="J738" s="369"/>
      <c r="K738" s="369"/>
      <c r="Y738" s="369"/>
    </row>
    <row r="739" spans="7:25" x14ac:dyDescent="0.25">
      <c r="G739" s="369"/>
      <c r="H739" s="369"/>
      <c r="I739" s="369"/>
      <c r="J739" s="369"/>
      <c r="K739" s="369"/>
      <c r="Y739" s="369"/>
    </row>
    <row r="740" spans="7:25" x14ac:dyDescent="0.25">
      <c r="G740" s="369"/>
      <c r="H740" s="369"/>
      <c r="I740" s="369"/>
      <c r="J740" s="369"/>
      <c r="K740" s="369"/>
      <c r="Y740" s="369"/>
    </row>
    <row r="741" spans="7:25" x14ac:dyDescent="0.25">
      <c r="G741" s="369"/>
      <c r="H741" s="369"/>
      <c r="I741" s="369"/>
      <c r="J741" s="369"/>
      <c r="K741" s="369"/>
      <c r="Y741" s="369"/>
    </row>
    <row r="742" spans="7:25" x14ac:dyDescent="0.25">
      <c r="G742" s="369"/>
      <c r="H742" s="369"/>
      <c r="I742" s="369"/>
      <c r="J742" s="369"/>
      <c r="K742" s="369"/>
      <c r="Y742" s="369"/>
    </row>
    <row r="743" spans="7:25" x14ac:dyDescent="0.25">
      <c r="G743" s="369"/>
      <c r="H743" s="369"/>
      <c r="I743" s="369"/>
      <c r="J743" s="369"/>
      <c r="K743" s="369"/>
      <c r="Y743" s="369"/>
    </row>
    <row r="744" spans="7:25" x14ac:dyDescent="0.25">
      <c r="G744" s="369"/>
      <c r="H744" s="369"/>
      <c r="I744" s="369"/>
      <c r="J744" s="369"/>
      <c r="K744" s="369"/>
      <c r="Y744" s="369"/>
    </row>
    <row r="745" spans="7:25" x14ac:dyDescent="0.25">
      <c r="G745" s="369"/>
      <c r="H745" s="369"/>
      <c r="I745" s="369"/>
      <c r="J745" s="369"/>
      <c r="K745" s="369"/>
      <c r="Y745" s="369"/>
    </row>
    <row r="746" spans="7:25" x14ac:dyDescent="0.25">
      <c r="G746" s="369"/>
      <c r="H746" s="369"/>
      <c r="I746" s="369"/>
      <c r="J746" s="369"/>
      <c r="K746" s="369"/>
      <c r="Y746" s="369"/>
    </row>
    <row r="747" spans="7:25" x14ac:dyDescent="0.25">
      <c r="G747" s="369"/>
      <c r="H747" s="369"/>
      <c r="I747" s="369"/>
      <c r="J747" s="369"/>
      <c r="K747" s="369"/>
      <c r="Y747" s="369"/>
    </row>
    <row r="748" spans="7:25" x14ac:dyDescent="0.25">
      <c r="G748" s="369"/>
      <c r="H748" s="369"/>
      <c r="I748" s="369"/>
      <c r="J748" s="369"/>
      <c r="K748" s="369"/>
      <c r="Y748" s="369"/>
    </row>
    <row r="749" spans="7:25" x14ac:dyDescent="0.25">
      <c r="G749" s="369"/>
      <c r="H749" s="369"/>
      <c r="I749" s="369"/>
      <c r="J749" s="369"/>
      <c r="K749" s="369"/>
      <c r="Y749" s="369"/>
    </row>
    <row r="750" spans="7:25" x14ac:dyDescent="0.25">
      <c r="G750" s="369"/>
      <c r="H750" s="369"/>
      <c r="I750" s="369"/>
      <c r="J750" s="369"/>
      <c r="K750" s="369"/>
      <c r="Y750" s="369"/>
    </row>
    <row r="751" spans="7:25" x14ac:dyDescent="0.25">
      <c r="G751" s="369"/>
      <c r="H751" s="369"/>
      <c r="I751" s="369"/>
      <c r="J751" s="369"/>
      <c r="K751" s="369"/>
      <c r="Y751" s="369"/>
    </row>
    <row r="752" spans="7:25" x14ac:dyDescent="0.25">
      <c r="G752" s="369"/>
      <c r="H752" s="369"/>
      <c r="I752" s="369"/>
      <c r="J752" s="369"/>
      <c r="K752" s="369"/>
      <c r="Y752" s="369"/>
    </row>
    <row r="753" spans="7:25" x14ac:dyDescent="0.25">
      <c r="G753" s="369"/>
      <c r="H753" s="369"/>
      <c r="I753" s="369"/>
      <c r="J753" s="369"/>
      <c r="K753" s="369"/>
      <c r="Y753" s="369"/>
    </row>
    <row r="754" spans="7:25" x14ac:dyDescent="0.25">
      <c r="G754" s="369"/>
      <c r="H754" s="369"/>
      <c r="I754" s="369"/>
      <c r="J754" s="369"/>
      <c r="K754" s="369"/>
      <c r="Y754" s="369"/>
    </row>
    <row r="755" spans="7:25" x14ac:dyDescent="0.25">
      <c r="G755" s="369"/>
      <c r="H755" s="369"/>
      <c r="I755" s="369"/>
      <c r="J755" s="369"/>
      <c r="K755" s="369"/>
      <c r="Y755" s="369"/>
    </row>
    <row r="756" spans="7:25" x14ac:dyDescent="0.25">
      <c r="G756" s="369"/>
      <c r="H756" s="369"/>
      <c r="I756" s="369"/>
      <c r="J756" s="369"/>
      <c r="K756" s="369"/>
      <c r="Y756" s="369"/>
    </row>
    <row r="757" spans="7:25" x14ac:dyDescent="0.25">
      <c r="G757" s="369"/>
      <c r="H757" s="369"/>
      <c r="I757" s="369"/>
      <c r="J757" s="369"/>
      <c r="K757" s="369"/>
      <c r="Y757" s="369"/>
    </row>
    <row r="758" spans="7:25" x14ac:dyDescent="0.25">
      <c r="G758" s="369"/>
      <c r="H758" s="369"/>
      <c r="I758" s="369"/>
      <c r="J758" s="369"/>
      <c r="K758" s="369"/>
      <c r="Y758" s="369"/>
    </row>
    <row r="759" spans="7:25" x14ac:dyDescent="0.25">
      <c r="G759" s="369"/>
      <c r="H759" s="369"/>
      <c r="I759" s="369"/>
      <c r="J759" s="369"/>
      <c r="K759" s="369"/>
      <c r="Y759" s="369"/>
    </row>
    <row r="760" spans="7:25" x14ac:dyDescent="0.25">
      <c r="G760" s="369"/>
      <c r="H760" s="369"/>
      <c r="I760" s="369"/>
      <c r="J760" s="369"/>
      <c r="K760" s="369"/>
      <c r="Y760" s="369"/>
    </row>
    <row r="761" spans="7:25" x14ac:dyDescent="0.25">
      <c r="G761" s="369"/>
      <c r="H761" s="369"/>
      <c r="I761" s="369"/>
      <c r="J761" s="369"/>
      <c r="K761" s="369"/>
      <c r="Y761" s="369"/>
    </row>
    <row r="762" spans="7:25" x14ac:dyDescent="0.25">
      <c r="G762" s="369"/>
      <c r="H762" s="369"/>
      <c r="I762" s="369"/>
      <c r="J762" s="369"/>
      <c r="K762" s="369"/>
      <c r="Y762" s="369"/>
    </row>
    <row r="763" spans="7:25" x14ac:dyDescent="0.25">
      <c r="G763" s="369"/>
      <c r="H763" s="369"/>
      <c r="I763" s="369"/>
      <c r="J763" s="369"/>
      <c r="K763" s="369"/>
      <c r="Y763" s="369"/>
    </row>
    <row r="764" spans="7:25" x14ac:dyDescent="0.25">
      <c r="G764" s="369"/>
      <c r="H764" s="369"/>
      <c r="I764" s="369"/>
      <c r="J764" s="369"/>
      <c r="K764" s="369"/>
      <c r="Y764" s="369"/>
    </row>
    <row r="765" spans="7:25" x14ac:dyDescent="0.25">
      <c r="G765" s="369"/>
      <c r="H765" s="369"/>
      <c r="I765" s="369"/>
      <c r="J765" s="369"/>
      <c r="K765" s="369"/>
      <c r="Y765" s="369"/>
    </row>
    <row r="766" spans="7:25" x14ac:dyDescent="0.25">
      <c r="G766" s="369"/>
      <c r="H766" s="369"/>
      <c r="I766" s="369"/>
      <c r="J766" s="369"/>
      <c r="K766" s="369"/>
      <c r="Y766" s="369"/>
    </row>
    <row r="767" spans="7:25" x14ac:dyDescent="0.25">
      <c r="G767" s="369"/>
      <c r="H767" s="369"/>
      <c r="I767" s="369"/>
      <c r="J767" s="369"/>
      <c r="K767" s="369"/>
      <c r="Y767" s="369"/>
    </row>
    <row r="768" spans="7:25" x14ac:dyDescent="0.25">
      <c r="G768" s="369"/>
      <c r="H768" s="369"/>
      <c r="I768" s="369"/>
      <c r="J768" s="369"/>
      <c r="K768" s="369"/>
      <c r="Y768" s="369"/>
    </row>
    <row r="769" spans="7:25" x14ac:dyDescent="0.25">
      <c r="G769" s="369"/>
      <c r="H769" s="369"/>
      <c r="I769" s="369"/>
      <c r="J769" s="369"/>
      <c r="K769" s="369"/>
      <c r="Y769" s="369"/>
    </row>
    <row r="770" spans="7:25" x14ac:dyDescent="0.25">
      <c r="G770" s="369"/>
      <c r="H770" s="369"/>
      <c r="I770" s="369"/>
      <c r="J770" s="369"/>
      <c r="K770" s="369"/>
      <c r="Y770" s="369"/>
    </row>
    <row r="771" spans="7:25" x14ac:dyDescent="0.25">
      <c r="G771" s="369"/>
      <c r="H771" s="369"/>
      <c r="I771" s="369"/>
      <c r="J771" s="369"/>
      <c r="K771" s="369"/>
      <c r="Y771" s="369"/>
    </row>
    <row r="772" spans="7:25" x14ac:dyDescent="0.25">
      <c r="G772" s="369"/>
      <c r="H772" s="369"/>
      <c r="I772" s="369"/>
      <c r="J772" s="369"/>
      <c r="K772" s="369"/>
      <c r="Y772" s="369"/>
    </row>
    <row r="773" spans="7:25" x14ac:dyDescent="0.25">
      <c r="G773" s="369"/>
      <c r="H773" s="369"/>
      <c r="I773" s="369"/>
      <c r="J773" s="369"/>
      <c r="K773" s="369"/>
      <c r="Y773" s="369"/>
    </row>
    <row r="774" spans="7:25" x14ac:dyDescent="0.25">
      <c r="G774" s="369"/>
      <c r="H774" s="369"/>
      <c r="I774" s="369"/>
      <c r="J774" s="369"/>
      <c r="K774" s="369"/>
      <c r="Y774" s="369"/>
    </row>
    <row r="775" spans="7:25" x14ac:dyDescent="0.25">
      <c r="G775" s="369"/>
      <c r="H775" s="369"/>
      <c r="I775" s="369"/>
      <c r="J775" s="369"/>
      <c r="K775" s="369"/>
      <c r="Y775" s="369"/>
    </row>
    <row r="776" spans="7:25" x14ac:dyDescent="0.25">
      <c r="G776" s="369"/>
      <c r="H776" s="369"/>
      <c r="I776" s="369"/>
      <c r="J776" s="369"/>
      <c r="K776" s="369"/>
      <c r="Y776" s="369"/>
    </row>
    <row r="777" spans="7:25" x14ac:dyDescent="0.25">
      <c r="G777" s="369"/>
      <c r="H777" s="369"/>
      <c r="I777" s="369"/>
      <c r="J777" s="369"/>
      <c r="K777" s="369"/>
      <c r="Y777" s="369"/>
    </row>
    <row r="778" spans="7:25" x14ac:dyDescent="0.25">
      <c r="G778" s="369"/>
      <c r="H778" s="369"/>
      <c r="I778" s="369"/>
      <c r="J778" s="369"/>
      <c r="K778" s="369"/>
      <c r="Y778" s="369"/>
    </row>
    <row r="779" spans="7:25" x14ac:dyDescent="0.25">
      <c r="G779" s="369"/>
      <c r="H779" s="369"/>
      <c r="I779" s="369"/>
      <c r="J779" s="369"/>
      <c r="K779" s="369"/>
      <c r="Y779" s="369"/>
    </row>
    <row r="780" spans="7:25" x14ac:dyDescent="0.25">
      <c r="G780" s="369"/>
      <c r="H780" s="369"/>
      <c r="I780" s="369"/>
      <c r="J780" s="369"/>
      <c r="K780" s="369"/>
      <c r="Y780" s="369"/>
    </row>
    <row r="781" spans="7:25" x14ac:dyDescent="0.25">
      <c r="G781" s="369"/>
      <c r="H781" s="369"/>
      <c r="I781" s="369"/>
      <c r="J781" s="369"/>
      <c r="K781" s="369"/>
      <c r="Y781" s="369"/>
    </row>
    <row r="782" spans="7:25" x14ac:dyDescent="0.25">
      <c r="G782" s="369"/>
      <c r="H782" s="369"/>
      <c r="I782" s="369"/>
      <c r="J782" s="369"/>
      <c r="K782" s="369"/>
      <c r="Y782" s="369"/>
    </row>
    <row r="783" spans="7:25" x14ac:dyDescent="0.25">
      <c r="G783" s="369"/>
      <c r="H783" s="369"/>
      <c r="I783" s="369"/>
      <c r="J783" s="369"/>
      <c r="K783" s="369"/>
      <c r="Y783" s="369"/>
    </row>
    <row r="784" spans="7:25" x14ac:dyDescent="0.25">
      <c r="G784" s="369"/>
      <c r="H784" s="369"/>
      <c r="I784" s="369"/>
      <c r="J784" s="369"/>
      <c r="K784" s="369"/>
      <c r="Y784" s="369"/>
    </row>
    <row r="785" spans="7:25" x14ac:dyDescent="0.25">
      <c r="G785" s="369"/>
      <c r="H785" s="369"/>
      <c r="I785" s="369"/>
      <c r="J785" s="369"/>
      <c r="K785" s="369"/>
      <c r="Y785" s="369"/>
    </row>
    <row r="786" spans="7:25" x14ac:dyDescent="0.25">
      <c r="G786" s="369"/>
      <c r="H786" s="369"/>
      <c r="I786" s="369"/>
      <c r="J786" s="369"/>
      <c r="K786" s="369"/>
      <c r="Y786" s="369"/>
    </row>
    <row r="787" spans="7:25" x14ac:dyDescent="0.25">
      <c r="G787" s="369"/>
      <c r="H787" s="369"/>
      <c r="I787" s="369"/>
      <c r="J787" s="369"/>
      <c r="K787" s="369"/>
      <c r="Y787" s="369"/>
    </row>
    <row r="788" spans="7:25" x14ac:dyDescent="0.25">
      <c r="G788" s="369"/>
      <c r="H788" s="369"/>
      <c r="I788" s="369"/>
      <c r="J788" s="369"/>
      <c r="K788" s="369"/>
      <c r="Y788" s="369"/>
    </row>
    <row r="789" spans="7:25" x14ac:dyDescent="0.25">
      <c r="G789" s="369"/>
      <c r="H789" s="369"/>
      <c r="I789" s="369"/>
      <c r="J789" s="369"/>
      <c r="K789" s="369"/>
      <c r="Y789" s="369"/>
    </row>
    <row r="790" spans="7:25" x14ac:dyDescent="0.25">
      <c r="G790" s="369"/>
      <c r="H790" s="369"/>
      <c r="I790" s="369"/>
      <c r="J790" s="369"/>
      <c r="K790" s="369"/>
      <c r="Y790" s="369"/>
    </row>
    <row r="791" spans="7:25" x14ac:dyDescent="0.25">
      <c r="G791" s="369"/>
      <c r="H791" s="369"/>
      <c r="I791" s="369"/>
      <c r="J791" s="369"/>
      <c r="K791" s="369"/>
      <c r="Y791" s="369"/>
    </row>
    <row r="792" spans="7:25" x14ac:dyDescent="0.25">
      <c r="G792" s="369"/>
      <c r="H792" s="369"/>
      <c r="I792" s="369"/>
      <c r="J792" s="369"/>
      <c r="K792" s="369"/>
      <c r="Y792" s="369"/>
    </row>
    <row r="793" spans="7:25" x14ac:dyDescent="0.25">
      <c r="G793" s="369"/>
      <c r="H793" s="369"/>
      <c r="I793" s="369"/>
      <c r="J793" s="369"/>
      <c r="K793" s="369"/>
      <c r="Y793" s="369"/>
    </row>
    <row r="794" spans="7:25" x14ac:dyDescent="0.25">
      <c r="G794" s="369"/>
      <c r="H794" s="369"/>
      <c r="I794" s="369"/>
      <c r="J794" s="369"/>
      <c r="K794" s="369"/>
      <c r="Y794" s="369"/>
    </row>
    <row r="795" spans="7:25" x14ac:dyDescent="0.25">
      <c r="G795" s="369"/>
      <c r="H795" s="369"/>
      <c r="I795" s="369"/>
      <c r="J795" s="369"/>
      <c r="K795" s="369"/>
      <c r="Y795" s="369"/>
    </row>
    <row r="796" spans="7:25" x14ac:dyDescent="0.25">
      <c r="G796" s="369"/>
      <c r="H796" s="369"/>
      <c r="I796" s="369"/>
      <c r="J796" s="369"/>
      <c r="K796" s="369"/>
      <c r="Y796" s="369"/>
    </row>
    <row r="797" spans="7:25" x14ac:dyDescent="0.25">
      <c r="G797" s="369"/>
      <c r="H797" s="369"/>
      <c r="I797" s="369"/>
      <c r="J797" s="369"/>
      <c r="K797" s="369"/>
      <c r="Y797" s="369"/>
    </row>
    <row r="798" spans="7:25" x14ac:dyDescent="0.25">
      <c r="G798" s="369"/>
      <c r="H798" s="369"/>
      <c r="I798" s="369"/>
      <c r="J798" s="369"/>
      <c r="K798" s="369"/>
      <c r="Y798" s="369"/>
    </row>
    <row r="799" spans="7:25" x14ac:dyDescent="0.25">
      <c r="G799" s="369"/>
      <c r="H799" s="369"/>
      <c r="I799" s="369"/>
      <c r="J799" s="369"/>
      <c r="K799" s="369"/>
      <c r="Y799" s="369"/>
    </row>
    <row r="800" spans="7:25" x14ac:dyDescent="0.25">
      <c r="G800" s="369"/>
      <c r="H800" s="369"/>
      <c r="I800" s="369"/>
      <c r="J800" s="369"/>
      <c r="K800" s="369"/>
      <c r="Y800" s="369"/>
    </row>
    <row r="801" spans="7:25" x14ac:dyDescent="0.25">
      <c r="G801" s="369"/>
      <c r="H801" s="369"/>
      <c r="I801" s="369"/>
      <c r="J801" s="369"/>
      <c r="K801" s="369"/>
      <c r="Y801" s="369"/>
    </row>
    <row r="802" spans="7:25" x14ac:dyDescent="0.25">
      <c r="G802" s="369"/>
      <c r="H802" s="369"/>
      <c r="I802" s="369"/>
      <c r="J802" s="369"/>
      <c r="K802" s="369"/>
      <c r="Y802" s="369"/>
    </row>
    <row r="803" spans="7:25" x14ac:dyDescent="0.25">
      <c r="G803" s="369"/>
      <c r="H803" s="369"/>
      <c r="I803" s="369"/>
      <c r="J803" s="369"/>
      <c r="K803" s="369"/>
      <c r="Y803" s="369"/>
    </row>
    <row r="804" spans="7:25" x14ac:dyDescent="0.25">
      <c r="G804" s="369"/>
      <c r="H804" s="369"/>
      <c r="I804" s="369"/>
      <c r="J804" s="369"/>
      <c r="K804" s="369"/>
      <c r="Y804" s="369"/>
    </row>
    <row r="805" spans="7:25" x14ac:dyDescent="0.25">
      <c r="G805" s="369"/>
      <c r="H805" s="369"/>
      <c r="I805" s="369"/>
      <c r="J805" s="369"/>
      <c r="K805" s="369"/>
      <c r="Y805" s="369"/>
    </row>
    <row r="806" spans="7:25" x14ac:dyDescent="0.25">
      <c r="G806" s="369"/>
      <c r="H806" s="369"/>
      <c r="I806" s="369"/>
      <c r="J806" s="369"/>
      <c r="K806" s="369"/>
      <c r="Y806" s="369"/>
    </row>
    <row r="807" spans="7:25" x14ac:dyDescent="0.25">
      <c r="G807" s="369"/>
      <c r="H807" s="369"/>
      <c r="I807" s="369"/>
      <c r="J807" s="369"/>
      <c r="K807" s="369"/>
      <c r="Y807" s="369"/>
    </row>
    <row r="808" spans="7:25" x14ac:dyDescent="0.25">
      <c r="G808" s="369"/>
      <c r="H808" s="369"/>
      <c r="I808" s="369"/>
      <c r="J808" s="369"/>
      <c r="K808" s="369"/>
      <c r="Y808" s="369"/>
    </row>
    <row r="809" spans="7:25" x14ac:dyDescent="0.25">
      <c r="G809" s="369"/>
      <c r="H809" s="369"/>
      <c r="I809" s="369"/>
      <c r="J809" s="369"/>
      <c r="K809" s="369"/>
      <c r="Y809" s="369"/>
    </row>
    <row r="810" spans="7:25" x14ac:dyDescent="0.25">
      <c r="G810" s="369"/>
      <c r="H810" s="369"/>
      <c r="I810" s="369"/>
      <c r="J810" s="369"/>
      <c r="K810" s="369"/>
      <c r="Y810" s="369"/>
    </row>
    <row r="811" spans="7:25" x14ac:dyDescent="0.25">
      <c r="G811" s="369"/>
      <c r="H811" s="369"/>
      <c r="I811" s="369"/>
      <c r="J811" s="369"/>
      <c r="K811" s="369"/>
      <c r="Y811" s="369"/>
    </row>
    <row r="812" spans="7:25" x14ac:dyDescent="0.25">
      <c r="G812" s="369"/>
      <c r="H812" s="369"/>
      <c r="I812" s="369"/>
      <c r="J812" s="369"/>
      <c r="K812" s="369"/>
      <c r="Y812" s="369"/>
    </row>
    <row r="813" spans="7:25" x14ac:dyDescent="0.25">
      <c r="G813" s="369"/>
      <c r="H813" s="369"/>
      <c r="I813" s="369"/>
      <c r="J813" s="369"/>
      <c r="K813" s="369"/>
      <c r="Y813" s="369"/>
    </row>
    <row r="814" spans="7:25" x14ac:dyDescent="0.25">
      <c r="G814" s="369"/>
      <c r="H814" s="369"/>
      <c r="I814" s="369"/>
      <c r="J814" s="369"/>
      <c r="K814" s="369"/>
      <c r="Y814" s="369"/>
    </row>
    <row r="815" spans="7:25" x14ac:dyDescent="0.25">
      <c r="G815" s="369"/>
      <c r="H815" s="369"/>
      <c r="I815" s="369"/>
      <c r="J815" s="369"/>
      <c r="K815" s="369"/>
      <c r="Y815" s="369"/>
    </row>
    <row r="816" spans="7:25" x14ac:dyDescent="0.25">
      <c r="G816" s="369"/>
      <c r="H816" s="369"/>
      <c r="I816" s="369"/>
      <c r="J816" s="369"/>
      <c r="K816" s="369"/>
      <c r="Y816" s="369"/>
    </row>
    <row r="817" spans="7:25" x14ac:dyDescent="0.25">
      <c r="G817" s="369"/>
      <c r="H817" s="369"/>
      <c r="I817" s="369"/>
      <c r="J817" s="369"/>
      <c r="K817" s="369"/>
      <c r="Y817" s="369"/>
    </row>
    <row r="818" spans="7:25" x14ac:dyDescent="0.25">
      <c r="G818" s="369"/>
      <c r="H818" s="369"/>
      <c r="I818" s="369"/>
      <c r="J818" s="369"/>
      <c r="K818" s="369"/>
      <c r="Y818" s="369"/>
    </row>
    <row r="819" spans="7:25" x14ac:dyDescent="0.25">
      <c r="G819" s="369"/>
      <c r="H819" s="369"/>
      <c r="I819" s="369"/>
      <c r="J819" s="369"/>
      <c r="K819" s="369"/>
      <c r="Y819" s="369"/>
    </row>
    <row r="820" spans="7:25" x14ac:dyDescent="0.25">
      <c r="G820" s="369"/>
      <c r="H820" s="369"/>
      <c r="I820" s="369"/>
      <c r="J820" s="369"/>
      <c r="K820" s="369"/>
      <c r="Y820" s="369"/>
    </row>
    <row r="821" spans="7:25" x14ac:dyDescent="0.25">
      <c r="G821" s="369"/>
      <c r="H821" s="369"/>
      <c r="I821" s="369"/>
      <c r="J821" s="369"/>
      <c r="K821" s="369"/>
      <c r="Y821" s="369"/>
    </row>
    <row r="822" spans="7:25" x14ac:dyDescent="0.25">
      <c r="G822" s="369"/>
      <c r="H822" s="369"/>
      <c r="I822" s="369"/>
      <c r="J822" s="369"/>
      <c r="K822" s="369"/>
      <c r="Y822" s="369"/>
    </row>
    <row r="823" spans="7:25" x14ac:dyDescent="0.25">
      <c r="G823" s="369"/>
      <c r="H823" s="369"/>
      <c r="I823" s="369"/>
      <c r="J823" s="369"/>
      <c r="K823" s="369"/>
      <c r="Y823" s="369"/>
    </row>
    <row r="824" spans="7:25" x14ac:dyDescent="0.25">
      <c r="G824" s="369"/>
      <c r="H824" s="369"/>
      <c r="I824" s="369"/>
      <c r="J824" s="369"/>
      <c r="K824" s="369"/>
      <c r="Y824" s="369"/>
    </row>
    <row r="825" spans="7:25" x14ac:dyDescent="0.25">
      <c r="G825" s="369"/>
      <c r="H825" s="369"/>
      <c r="I825" s="369"/>
      <c r="J825" s="369"/>
      <c r="K825" s="369"/>
      <c r="Y825" s="369"/>
    </row>
    <row r="826" spans="7:25" x14ac:dyDescent="0.25">
      <c r="G826" s="369"/>
      <c r="H826" s="369"/>
      <c r="I826" s="369"/>
      <c r="J826" s="369"/>
      <c r="K826" s="369"/>
      <c r="Y826" s="369"/>
    </row>
    <row r="827" spans="7:25" x14ac:dyDescent="0.25">
      <c r="G827" s="369"/>
      <c r="H827" s="369"/>
      <c r="I827" s="369"/>
      <c r="J827" s="369"/>
      <c r="K827" s="369"/>
      <c r="Y827" s="369"/>
    </row>
    <row r="828" spans="7:25" x14ac:dyDescent="0.25">
      <c r="G828" s="369"/>
      <c r="H828" s="369"/>
      <c r="I828" s="369"/>
      <c r="J828" s="369"/>
      <c r="K828" s="369"/>
      <c r="Y828" s="369"/>
    </row>
    <row r="829" spans="7:25" x14ac:dyDescent="0.25">
      <c r="G829" s="369"/>
      <c r="H829" s="369"/>
      <c r="I829" s="369"/>
      <c r="J829" s="369"/>
      <c r="K829" s="369"/>
      <c r="Y829" s="369"/>
    </row>
    <row r="830" spans="7:25" x14ac:dyDescent="0.25">
      <c r="G830" s="369"/>
      <c r="H830" s="369"/>
      <c r="I830" s="369"/>
      <c r="J830" s="369"/>
      <c r="K830" s="369"/>
      <c r="Y830" s="369"/>
    </row>
    <row r="831" spans="7:25" x14ac:dyDescent="0.25">
      <c r="G831" s="369"/>
      <c r="H831" s="369"/>
      <c r="I831" s="369"/>
      <c r="J831" s="369"/>
      <c r="K831" s="369"/>
      <c r="Y831" s="369"/>
    </row>
    <row r="832" spans="7:25" x14ac:dyDescent="0.25">
      <c r="G832" s="369"/>
      <c r="H832" s="369"/>
      <c r="I832" s="369"/>
      <c r="J832" s="369"/>
      <c r="K832" s="369"/>
      <c r="Y832" s="369"/>
    </row>
    <row r="833" spans="7:25" x14ac:dyDescent="0.25">
      <c r="G833" s="369"/>
      <c r="H833" s="369"/>
      <c r="I833" s="369"/>
      <c r="J833" s="369"/>
      <c r="K833" s="369"/>
      <c r="Y833" s="369"/>
    </row>
    <row r="834" spans="7:25" x14ac:dyDescent="0.25">
      <c r="G834" s="369"/>
      <c r="H834" s="369"/>
      <c r="I834" s="369"/>
      <c r="J834" s="369"/>
      <c r="K834" s="369"/>
      <c r="Y834" s="369"/>
    </row>
    <row r="835" spans="7:25" x14ac:dyDescent="0.25">
      <c r="G835" s="369"/>
      <c r="H835" s="369"/>
      <c r="I835" s="369"/>
      <c r="J835" s="369"/>
      <c r="K835" s="369"/>
      <c r="Y835" s="369"/>
    </row>
    <row r="836" spans="7:25" x14ac:dyDescent="0.25">
      <c r="G836" s="369"/>
      <c r="H836" s="369"/>
      <c r="I836" s="369"/>
      <c r="J836" s="369"/>
      <c r="K836" s="369"/>
      <c r="Y836" s="369"/>
    </row>
    <row r="837" spans="7:25" x14ac:dyDescent="0.25">
      <c r="G837" s="369"/>
      <c r="H837" s="369"/>
      <c r="I837" s="369"/>
      <c r="J837" s="369"/>
      <c r="K837" s="369"/>
      <c r="Y837" s="369"/>
    </row>
    <row r="838" spans="7:25" x14ac:dyDescent="0.25">
      <c r="G838" s="369"/>
      <c r="H838" s="369"/>
      <c r="I838" s="369"/>
      <c r="J838" s="369"/>
      <c r="K838" s="369"/>
      <c r="Y838" s="369"/>
    </row>
    <row r="839" spans="7:25" x14ac:dyDescent="0.25">
      <c r="G839" s="369"/>
      <c r="H839" s="369"/>
      <c r="I839" s="369"/>
      <c r="J839" s="369"/>
      <c r="K839" s="369"/>
      <c r="Y839" s="369"/>
    </row>
    <row r="840" spans="7:25" x14ac:dyDescent="0.25">
      <c r="G840" s="369"/>
      <c r="H840" s="369"/>
      <c r="I840" s="369"/>
      <c r="J840" s="369"/>
      <c r="K840" s="369"/>
      <c r="Y840" s="369"/>
    </row>
    <row r="841" spans="7:25" x14ac:dyDescent="0.25">
      <c r="G841" s="369"/>
      <c r="H841" s="369"/>
      <c r="I841" s="369"/>
      <c r="J841" s="369"/>
      <c r="K841" s="369"/>
      <c r="Y841" s="369"/>
    </row>
    <row r="842" spans="7:25" x14ac:dyDescent="0.25">
      <c r="G842" s="369"/>
      <c r="H842" s="369"/>
      <c r="I842" s="369"/>
      <c r="J842" s="369"/>
      <c r="K842" s="369"/>
      <c r="Y842" s="369"/>
    </row>
    <row r="843" spans="7:25" x14ac:dyDescent="0.25">
      <c r="G843" s="369"/>
      <c r="H843" s="369"/>
      <c r="I843" s="369"/>
      <c r="J843" s="369"/>
      <c r="K843" s="369"/>
      <c r="Y843" s="369"/>
    </row>
    <row r="844" spans="7:25" x14ac:dyDescent="0.25">
      <c r="G844" s="369"/>
      <c r="H844" s="369"/>
      <c r="I844" s="369"/>
      <c r="J844" s="369"/>
      <c r="K844" s="369"/>
      <c r="Y844" s="369"/>
    </row>
    <row r="845" spans="7:25" x14ac:dyDescent="0.25">
      <c r="G845" s="369"/>
      <c r="H845" s="369"/>
      <c r="I845" s="369"/>
      <c r="J845" s="369"/>
      <c r="K845" s="369"/>
      <c r="Y845" s="369"/>
    </row>
    <row r="846" spans="7:25" x14ac:dyDescent="0.25">
      <c r="G846" s="369"/>
      <c r="H846" s="369"/>
      <c r="I846" s="369"/>
      <c r="J846" s="369"/>
      <c r="K846" s="369"/>
      <c r="Y846" s="369"/>
    </row>
    <row r="847" spans="7:25" x14ac:dyDescent="0.25">
      <c r="G847" s="369"/>
      <c r="H847" s="369"/>
      <c r="I847" s="369"/>
      <c r="J847" s="369"/>
      <c r="K847" s="369"/>
      <c r="Y847" s="369"/>
    </row>
    <row r="848" spans="7:25" x14ac:dyDescent="0.25">
      <c r="G848" s="369"/>
      <c r="H848" s="369"/>
      <c r="I848" s="369"/>
      <c r="J848" s="369"/>
      <c r="K848" s="369"/>
      <c r="Y848" s="369"/>
    </row>
    <row r="849" spans="7:25" x14ac:dyDescent="0.25">
      <c r="G849" s="369"/>
      <c r="H849" s="369"/>
      <c r="I849" s="369"/>
      <c r="J849" s="369"/>
      <c r="K849" s="369"/>
      <c r="Y849" s="369"/>
    </row>
    <row r="850" spans="7:25" x14ac:dyDescent="0.25">
      <c r="G850" s="369"/>
      <c r="H850" s="369"/>
      <c r="I850" s="369"/>
      <c r="J850" s="369"/>
      <c r="K850" s="369"/>
      <c r="Y850" s="369"/>
    </row>
    <row r="851" spans="7:25" x14ac:dyDescent="0.25">
      <c r="G851" s="369"/>
      <c r="H851" s="369"/>
      <c r="I851" s="369"/>
      <c r="J851" s="369"/>
      <c r="K851" s="369"/>
      <c r="Y851" s="369"/>
    </row>
    <row r="852" spans="7:25" x14ac:dyDescent="0.25">
      <c r="G852" s="369"/>
      <c r="H852" s="369"/>
      <c r="I852" s="369"/>
      <c r="J852" s="369"/>
      <c r="K852" s="369"/>
      <c r="Y852" s="369"/>
    </row>
    <row r="853" spans="7:25" x14ac:dyDescent="0.25">
      <c r="G853" s="369"/>
      <c r="H853" s="369"/>
      <c r="I853" s="369"/>
      <c r="J853" s="369"/>
      <c r="K853" s="369"/>
      <c r="Y853" s="369"/>
    </row>
    <row r="854" spans="7:25" x14ac:dyDescent="0.25">
      <c r="G854" s="369"/>
      <c r="H854" s="369"/>
      <c r="I854" s="369"/>
      <c r="J854" s="369"/>
      <c r="K854" s="369"/>
      <c r="Y854" s="369"/>
    </row>
    <row r="855" spans="7:25" x14ac:dyDescent="0.25">
      <c r="G855" s="369"/>
      <c r="H855" s="369"/>
      <c r="I855" s="369"/>
      <c r="J855" s="369"/>
      <c r="K855" s="369"/>
      <c r="Y855" s="369"/>
    </row>
    <row r="856" spans="7:25" x14ac:dyDescent="0.25">
      <c r="G856" s="369"/>
      <c r="H856" s="369"/>
      <c r="I856" s="369"/>
      <c r="J856" s="369"/>
      <c r="K856" s="369"/>
      <c r="Y856" s="369"/>
    </row>
    <row r="857" spans="7:25" x14ac:dyDescent="0.25">
      <c r="G857" s="369"/>
      <c r="H857" s="369"/>
      <c r="I857" s="369"/>
      <c r="J857" s="369"/>
      <c r="K857" s="369"/>
      <c r="Y857" s="369"/>
    </row>
    <row r="858" spans="7:25" x14ac:dyDescent="0.25">
      <c r="G858" s="369"/>
      <c r="H858" s="369"/>
      <c r="I858" s="369"/>
      <c r="J858" s="369"/>
      <c r="K858" s="369"/>
      <c r="Y858" s="369"/>
    </row>
    <row r="859" spans="7:25" x14ac:dyDescent="0.25">
      <c r="G859" s="369"/>
      <c r="H859" s="369"/>
      <c r="I859" s="369"/>
      <c r="J859" s="369"/>
      <c r="K859" s="369"/>
      <c r="Y859" s="369"/>
    </row>
    <row r="860" spans="7:25" x14ac:dyDescent="0.25">
      <c r="G860" s="369"/>
      <c r="H860" s="369"/>
      <c r="I860" s="369"/>
      <c r="J860" s="369"/>
      <c r="K860" s="369"/>
      <c r="Y860" s="369"/>
    </row>
    <row r="861" spans="7:25" x14ac:dyDescent="0.25">
      <c r="G861" s="369"/>
      <c r="H861" s="369"/>
      <c r="I861" s="369"/>
      <c r="J861" s="369"/>
      <c r="K861" s="369"/>
      <c r="Y861" s="369"/>
    </row>
    <row r="862" spans="7:25" x14ac:dyDescent="0.25">
      <c r="G862" s="369"/>
      <c r="H862" s="369"/>
      <c r="I862" s="369"/>
      <c r="J862" s="369"/>
      <c r="K862" s="369"/>
      <c r="Y862" s="369"/>
    </row>
    <row r="863" spans="7:25" x14ac:dyDescent="0.25">
      <c r="G863" s="369"/>
      <c r="H863" s="369"/>
      <c r="I863" s="369"/>
      <c r="J863" s="369"/>
      <c r="K863" s="369"/>
      <c r="Y863" s="369"/>
    </row>
    <row r="864" spans="7:25" x14ac:dyDescent="0.25">
      <c r="G864" s="369"/>
      <c r="H864" s="369"/>
      <c r="I864" s="369"/>
      <c r="J864" s="369"/>
      <c r="K864" s="369"/>
      <c r="Y864" s="369"/>
    </row>
    <row r="865" spans="7:25" x14ac:dyDescent="0.25">
      <c r="G865" s="369"/>
      <c r="H865" s="369"/>
      <c r="I865" s="369"/>
      <c r="J865" s="369"/>
      <c r="K865" s="369"/>
      <c r="Y865" s="369"/>
    </row>
    <row r="866" spans="7:25" x14ac:dyDescent="0.25">
      <c r="G866" s="369"/>
      <c r="H866" s="369"/>
      <c r="I866" s="369"/>
      <c r="J866" s="369"/>
      <c r="K866" s="369"/>
      <c r="Y866" s="369"/>
    </row>
    <row r="867" spans="7:25" x14ac:dyDescent="0.25">
      <c r="G867" s="369"/>
      <c r="H867" s="369"/>
      <c r="I867" s="369"/>
      <c r="J867" s="369"/>
      <c r="K867" s="369"/>
      <c r="Y867" s="369"/>
    </row>
    <row r="868" spans="7:25" x14ac:dyDescent="0.25">
      <c r="G868" s="369"/>
      <c r="H868" s="369"/>
      <c r="I868" s="369"/>
      <c r="J868" s="369"/>
      <c r="K868" s="369"/>
      <c r="Y868" s="369"/>
    </row>
    <row r="869" spans="7:25" x14ac:dyDescent="0.25">
      <c r="G869" s="369"/>
      <c r="H869" s="369"/>
      <c r="I869" s="369"/>
      <c r="J869" s="369"/>
      <c r="K869" s="369"/>
      <c r="Y869" s="369"/>
    </row>
    <row r="870" spans="7:25" x14ac:dyDescent="0.25">
      <c r="G870" s="369"/>
      <c r="H870" s="369"/>
      <c r="I870" s="369"/>
      <c r="J870" s="369"/>
      <c r="K870" s="369"/>
      <c r="Y870" s="369"/>
    </row>
    <row r="871" spans="7:25" x14ac:dyDescent="0.25">
      <c r="G871" s="369"/>
      <c r="H871" s="369"/>
      <c r="I871" s="369"/>
      <c r="J871" s="369"/>
      <c r="K871" s="369"/>
      <c r="Y871" s="369"/>
    </row>
    <row r="872" spans="7:25" x14ac:dyDescent="0.25">
      <c r="G872" s="369"/>
      <c r="H872" s="369"/>
      <c r="I872" s="369"/>
      <c r="J872" s="369"/>
      <c r="K872" s="369"/>
      <c r="Y872" s="369"/>
    </row>
    <row r="873" spans="7:25" x14ac:dyDescent="0.25">
      <c r="G873" s="369"/>
      <c r="H873" s="369"/>
      <c r="I873" s="369"/>
      <c r="J873" s="369"/>
      <c r="K873" s="369"/>
      <c r="Y873" s="369"/>
    </row>
    <row r="874" spans="7:25" x14ac:dyDescent="0.25">
      <c r="G874" s="369"/>
      <c r="H874" s="369"/>
      <c r="I874" s="369"/>
      <c r="J874" s="369"/>
      <c r="K874" s="369"/>
      <c r="Y874" s="369"/>
    </row>
    <row r="875" spans="7:25" x14ac:dyDescent="0.25">
      <c r="G875" s="369"/>
      <c r="H875" s="369"/>
      <c r="I875" s="369"/>
      <c r="J875" s="369"/>
      <c r="K875" s="369"/>
      <c r="Y875" s="369"/>
    </row>
    <row r="876" spans="7:25" x14ac:dyDescent="0.25">
      <c r="G876" s="369"/>
      <c r="H876" s="369"/>
      <c r="I876" s="369"/>
      <c r="J876" s="369"/>
      <c r="K876" s="369"/>
      <c r="Y876" s="369"/>
    </row>
    <row r="877" spans="7:25" x14ac:dyDescent="0.25">
      <c r="G877" s="369"/>
      <c r="H877" s="369"/>
      <c r="I877" s="369"/>
      <c r="J877" s="369"/>
      <c r="K877" s="369"/>
      <c r="Y877" s="369"/>
    </row>
    <row r="878" spans="7:25" x14ac:dyDescent="0.25">
      <c r="G878" s="369"/>
      <c r="H878" s="369"/>
      <c r="I878" s="369"/>
      <c r="J878" s="369"/>
      <c r="K878" s="369"/>
      <c r="Y878" s="369"/>
    </row>
    <row r="879" spans="7:25" x14ac:dyDescent="0.25">
      <c r="G879" s="369"/>
      <c r="H879" s="369"/>
      <c r="I879" s="369"/>
      <c r="J879" s="369"/>
      <c r="K879" s="369"/>
      <c r="Y879" s="369"/>
    </row>
    <row r="880" spans="7:25" x14ac:dyDescent="0.25">
      <c r="G880" s="369"/>
      <c r="H880" s="369"/>
      <c r="I880" s="369"/>
      <c r="J880" s="369"/>
      <c r="K880" s="369"/>
      <c r="Y880" s="369"/>
    </row>
    <row r="881" spans="7:25" x14ac:dyDescent="0.25">
      <c r="G881" s="369"/>
      <c r="H881" s="369"/>
      <c r="I881" s="369"/>
      <c r="J881" s="369"/>
      <c r="K881" s="369"/>
      <c r="Y881" s="369"/>
    </row>
    <row r="882" spans="7:25" x14ac:dyDescent="0.25">
      <c r="G882" s="369"/>
      <c r="H882" s="369"/>
      <c r="I882" s="369"/>
      <c r="J882" s="369"/>
      <c r="K882" s="369"/>
      <c r="Y882" s="369"/>
    </row>
    <row r="883" spans="7:25" x14ac:dyDescent="0.25">
      <c r="G883" s="369"/>
      <c r="H883" s="369"/>
      <c r="I883" s="369"/>
      <c r="J883" s="369"/>
      <c r="K883" s="369"/>
      <c r="Y883" s="369"/>
    </row>
    <row r="884" spans="7:25" x14ac:dyDescent="0.25">
      <c r="G884" s="369"/>
      <c r="H884" s="369"/>
      <c r="I884" s="369"/>
      <c r="J884" s="369"/>
      <c r="K884" s="369"/>
      <c r="Y884" s="369"/>
    </row>
    <row r="885" spans="7:25" x14ac:dyDescent="0.25">
      <c r="G885" s="369"/>
      <c r="H885" s="369"/>
      <c r="I885" s="369"/>
      <c r="J885" s="369"/>
      <c r="K885" s="369"/>
      <c r="Y885" s="369"/>
    </row>
    <row r="886" spans="7:25" x14ac:dyDescent="0.25">
      <c r="G886" s="369"/>
      <c r="H886" s="369"/>
      <c r="I886" s="369"/>
      <c r="J886" s="369"/>
      <c r="K886" s="369"/>
      <c r="Y886" s="369"/>
    </row>
    <row r="887" spans="7:25" x14ac:dyDescent="0.25">
      <c r="G887" s="369"/>
      <c r="H887" s="369"/>
      <c r="I887" s="369"/>
      <c r="J887" s="369"/>
      <c r="K887" s="369"/>
      <c r="Y887" s="369"/>
    </row>
    <row r="888" spans="7:25" x14ac:dyDescent="0.25">
      <c r="G888" s="369"/>
      <c r="H888" s="369"/>
      <c r="I888" s="369"/>
      <c r="J888" s="369"/>
      <c r="K888" s="369"/>
      <c r="Y888" s="369"/>
    </row>
    <row r="889" spans="7:25" x14ac:dyDescent="0.25">
      <c r="G889" s="369"/>
      <c r="H889" s="369"/>
      <c r="I889" s="369"/>
      <c r="J889" s="369"/>
      <c r="K889" s="369"/>
      <c r="Y889" s="369"/>
    </row>
    <row r="890" spans="7:25" x14ac:dyDescent="0.25">
      <c r="G890" s="369"/>
      <c r="H890" s="369"/>
      <c r="I890" s="369"/>
      <c r="J890" s="369"/>
      <c r="K890" s="369"/>
      <c r="Y890" s="369"/>
    </row>
    <row r="891" spans="7:25" x14ac:dyDescent="0.25">
      <c r="G891" s="369"/>
      <c r="H891" s="369"/>
      <c r="I891" s="369"/>
      <c r="J891" s="369"/>
      <c r="K891" s="369"/>
      <c r="Y891" s="369"/>
    </row>
    <row r="892" spans="7:25" x14ac:dyDescent="0.25">
      <c r="G892" s="369"/>
      <c r="H892" s="369"/>
      <c r="I892" s="369"/>
      <c r="J892" s="369"/>
      <c r="K892" s="369"/>
      <c r="Y892" s="369"/>
    </row>
    <row r="893" spans="7:25" x14ac:dyDescent="0.25">
      <c r="G893" s="369"/>
      <c r="H893" s="369"/>
      <c r="I893" s="369"/>
      <c r="J893" s="369"/>
      <c r="K893" s="369"/>
      <c r="Y893" s="369"/>
    </row>
    <row r="894" spans="7:25" x14ac:dyDescent="0.25">
      <c r="G894" s="369"/>
      <c r="H894" s="369"/>
      <c r="I894" s="369"/>
      <c r="J894" s="369"/>
      <c r="K894" s="369"/>
      <c r="Y894" s="369"/>
    </row>
    <row r="895" spans="7:25" x14ac:dyDescent="0.25">
      <c r="G895" s="369"/>
      <c r="H895" s="369"/>
      <c r="I895" s="369"/>
      <c r="J895" s="369"/>
      <c r="K895" s="369"/>
      <c r="Y895" s="369"/>
    </row>
    <row r="896" spans="7:25" x14ac:dyDescent="0.25">
      <c r="G896" s="369"/>
      <c r="H896" s="369"/>
      <c r="I896" s="369"/>
      <c r="J896" s="369"/>
      <c r="K896" s="369"/>
      <c r="Y896" s="369"/>
    </row>
    <row r="897" spans="7:25" x14ac:dyDescent="0.25">
      <c r="G897" s="369"/>
      <c r="H897" s="369"/>
      <c r="I897" s="369"/>
      <c r="J897" s="369"/>
      <c r="K897" s="369"/>
      <c r="Y897" s="369"/>
    </row>
    <row r="898" spans="7:25" x14ac:dyDescent="0.25">
      <c r="G898" s="369"/>
      <c r="H898" s="369"/>
      <c r="I898" s="369"/>
      <c r="J898" s="369"/>
      <c r="K898" s="369"/>
      <c r="Y898" s="369"/>
    </row>
    <row r="899" spans="7:25" x14ac:dyDescent="0.25">
      <c r="G899" s="369"/>
      <c r="H899" s="369"/>
      <c r="I899" s="369"/>
      <c r="J899" s="369"/>
      <c r="K899" s="369"/>
      <c r="Y899" s="369"/>
    </row>
    <row r="900" spans="7:25" x14ac:dyDescent="0.25">
      <c r="G900" s="369"/>
      <c r="H900" s="369"/>
      <c r="I900" s="369"/>
      <c r="J900" s="369"/>
      <c r="K900" s="369"/>
      <c r="Y900" s="369"/>
    </row>
    <row r="901" spans="7:25" x14ac:dyDescent="0.25">
      <c r="G901" s="369"/>
      <c r="H901" s="369"/>
      <c r="I901" s="369"/>
      <c r="J901" s="369"/>
      <c r="K901" s="369"/>
      <c r="Y901" s="369"/>
    </row>
    <row r="902" spans="7:25" x14ac:dyDescent="0.25">
      <c r="G902" s="369"/>
      <c r="H902" s="369"/>
      <c r="I902" s="369"/>
      <c r="J902" s="369"/>
      <c r="K902" s="369"/>
      <c r="Y902" s="369"/>
    </row>
    <row r="903" spans="7:25" x14ac:dyDescent="0.25">
      <c r="G903" s="369"/>
      <c r="H903" s="369"/>
      <c r="I903" s="369"/>
      <c r="J903" s="369"/>
      <c r="K903" s="369"/>
      <c r="Y903" s="369"/>
    </row>
    <row r="904" spans="7:25" x14ac:dyDescent="0.25">
      <c r="G904" s="369"/>
      <c r="H904" s="369"/>
      <c r="I904" s="369"/>
      <c r="J904" s="369"/>
      <c r="K904" s="369"/>
      <c r="Y904" s="369"/>
    </row>
    <row r="905" spans="7:25" x14ac:dyDescent="0.25">
      <c r="G905" s="369"/>
      <c r="H905" s="369"/>
      <c r="I905" s="369"/>
      <c r="J905" s="369"/>
      <c r="K905" s="369"/>
      <c r="Y905" s="369"/>
    </row>
    <row r="906" spans="7:25" x14ac:dyDescent="0.25">
      <c r="G906" s="369"/>
      <c r="H906" s="369"/>
      <c r="I906" s="369"/>
      <c r="J906" s="369"/>
      <c r="K906" s="369"/>
      <c r="Y906" s="369"/>
    </row>
    <row r="907" spans="7:25" x14ac:dyDescent="0.25">
      <c r="G907" s="369"/>
      <c r="H907" s="369"/>
      <c r="I907" s="369"/>
      <c r="J907" s="369"/>
      <c r="K907" s="369"/>
      <c r="Y907" s="369"/>
    </row>
    <row r="908" spans="7:25" x14ac:dyDescent="0.25">
      <c r="G908" s="369"/>
      <c r="H908" s="369"/>
      <c r="I908" s="369"/>
      <c r="J908" s="369"/>
      <c r="K908" s="369"/>
      <c r="Y908" s="369"/>
    </row>
    <row r="909" spans="7:25" x14ac:dyDescent="0.25">
      <c r="G909" s="369"/>
      <c r="H909" s="369"/>
      <c r="I909" s="369"/>
      <c r="J909" s="369"/>
      <c r="K909" s="369"/>
      <c r="Y909" s="369"/>
    </row>
    <row r="910" spans="7:25" x14ac:dyDescent="0.25">
      <c r="G910" s="369"/>
      <c r="H910" s="369"/>
      <c r="I910" s="369"/>
      <c r="J910" s="369"/>
      <c r="K910" s="369"/>
      <c r="Y910" s="369"/>
    </row>
    <row r="911" spans="7:25" x14ac:dyDescent="0.25">
      <c r="G911" s="369"/>
      <c r="H911" s="369"/>
      <c r="I911" s="369"/>
      <c r="J911" s="369"/>
      <c r="K911" s="369"/>
      <c r="Y911" s="369"/>
    </row>
    <row r="912" spans="7:25" x14ac:dyDescent="0.25">
      <c r="G912" s="369"/>
      <c r="H912" s="369"/>
      <c r="I912" s="369"/>
      <c r="J912" s="369"/>
      <c r="K912" s="369"/>
      <c r="Y912" s="369"/>
    </row>
    <row r="913" spans="7:25" x14ac:dyDescent="0.25">
      <c r="G913" s="369"/>
      <c r="H913" s="369"/>
      <c r="I913" s="369"/>
      <c r="J913" s="369"/>
      <c r="K913" s="369"/>
      <c r="Y913" s="369"/>
    </row>
    <row r="914" spans="7:25" x14ac:dyDescent="0.25">
      <c r="G914" s="369"/>
      <c r="H914" s="369"/>
      <c r="I914" s="369"/>
      <c r="J914" s="369"/>
      <c r="K914" s="369"/>
      <c r="Y914" s="369"/>
    </row>
    <row r="915" spans="7:25" x14ac:dyDescent="0.25">
      <c r="G915" s="369"/>
      <c r="H915" s="369"/>
      <c r="I915" s="369"/>
      <c r="J915" s="369"/>
      <c r="K915" s="369"/>
      <c r="Y915" s="369"/>
    </row>
    <row r="916" spans="7:25" x14ac:dyDescent="0.25">
      <c r="G916" s="369"/>
      <c r="H916" s="369"/>
      <c r="I916" s="369"/>
      <c r="J916" s="369"/>
      <c r="K916" s="369"/>
      <c r="Y916" s="369"/>
    </row>
    <row r="917" spans="7:25" x14ac:dyDescent="0.25">
      <c r="G917" s="369"/>
      <c r="H917" s="369"/>
      <c r="I917" s="369"/>
      <c r="J917" s="369"/>
      <c r="K917" s="369"/>
      <c r="Y917" s="369"/>
    </row>
    <row r="918" spans="7:25" x14ac:dyDescent="0.25">
      <c r="G918" s="369"/>
      <c r="H918" s="369"/>
      <c r="I918" s="369"/>
      <c r="J918" s="369"/>
      <c r="K918" s="369"/>
      <c r="Y918" s="369"/>
    </row>
    <row r="919" spans="7:25" x14ac:dyDescent="0.25">
      <c r="G919" s="369"/>
      <c r="H919" s="369"/>
      <c r="I919" s="369"/>
      <c r="J919" s="369"/>
      <c r="K919" s="369"/>
      <c r="Y919" s="369"/>
    </row>
    <row r="920" spans="7:25" x14ac:dyDescent="0.25">
      <c r="G920" s="369"/>
      <c r="H920" s="369"/>
      <c r="I920" s="369"/>
      <c r="J920" s="369"/>
      <c r="K920" s="369"/>
      <c r="Y920" s="369"/>
    </row>
    <row r="921" spans="7:25" x14ac:dyDescent="0.25">
      <c r="G921" s="369"/>
      <c r="H921" s="369"/>
      <c r="I921" s="369"/>
      <c r="J921" s="369"/>
      <c r="K921" s="369"/>
      <c r="Y921" s="369"/>
    </row>
    <row r="922" spans="7:25" x14ac:dyDescent="0.25">
      <c r="G922" s="369"/>
      <c r="H922" s="369"/>
      <c r="I922" s="369"/>
      <c r="J922" s="369"/>
      <c r="K922" s="369"/>
      <c r="Y922" s="369"/>
    </row>
    <row r="923" spans="7:25" x14ac:dyDescent="0.25">
      <c r="G923" s="369"/>
      <c r="H923" s="369"/>
      <c r="I923" s="369"/>
      <c r="J923" s="369"/>
      <c r="K923" s="369"/>
      <c r="Y923" s="369"/>
    </row>
    <row r="924" spans="7:25" x14ac:dyDescent="0.25">
      <c r="G924" s="369"/>
      <c r="H924" s="369"/>
      <c r="I924" s="369"/>
      <c r="J924" s="369"/>
      <c r="K924" s="369"/>
      <c r="Y924" s="369"/>
    </row>
    <row r="925" spans="7:25" x14ac:dyDescent="0.25">
      <c r="G925" s="369"/>
      <c r="H925" s="369"/>
      <c r="I925" s="369"/>
      <c r="J925" s="369"/>
      <c r="K925" s="369"/>
      <c r="Y925" s="369"/>
    </row>
    <row r="926" spans="7:25" x14ac:dyDescent="0.25">
      <c r="G926" s="369"/>
      <c r="H926" s="369"/>
      <c r="I926" s="369"/>
      <c r="J926" s="369"/>
      <c r="K926" s="369"/>
      <c r="Y926" s="369"/>
    </row>
    <row r="927" spans="7:25" x14ac:dyDescent="0.25">
      <c r="G927" s="369"/>
      <c r="H927" s="369"/>
      <c r="I927" s="369"/>
      <c r="J927" s="369"/>
      <c r="K927" s="369"/>
      <c r="Y927" s="369"/>
    </row>
    <row r="928" spans="7:25" x14ac:dyDescent="0.25">
      <c r="G928" s="369"/>
      <c r="H928" s="369"/>
      <c r="I928" s="369"/>
      <c r="J928" s="369"/>
      <c r="K928" s="369"/>
      <c r="Y928" s="369"/>
    </row>
    <row r="929" spans="7:25" x14ac:dyDescent="0.25">
      <c r="G929" s="369"/>
      <c r="H929" s="369"/>
      <c r="I929" s="369"/>
      <c r="J929" s="369"/>
      <c r="K929" s="369"/>
      <c r="Y929" s="369"/>
    </row>
    <row r="930" spans="7:25" x14ac:dyDescent="0.25">
      <c r="G930" s="369"/>
      <c r="H930" s="369"/>
      <c r="I930" s="369"/>
      <c r="J930" s="369"/>
      <c r="K930" s="369"/>
      <c r="Y930" s="369"/>
    </row>
    <row r="931" spans="7:25" x14ac:dyDescent="0.25">
      <c r="G931" s="369"/>
      <c r="H931" s="369"/>
      <c r="I931" s="369"/>
      <c r="J931" s="369"/>
      <c r="K931" s="369"/>
      <c r="Y931" s="369"/>
    </row>
    <row r="932" spans="7:25" x14ac:dyDescent="0.25">
      <c r="G932" s="369"/>
      <c r="H932" s="369"/>
      <c r="I932" s="369"/>
      <c r="J932" s="369"/>
      <c r="K932" s="369"/>
      <c r="Y932" s="369"/>
    </row>
    <row r="933" spans="7:25" x14ac:dyDescent="0.25">
      <c r="G933" s="369"/>
      <c r="H933" s="369"/>
      <c r="I933" s="369"/>
      <c r="J933" s="369"/>
      <c r="K933" s="369"/>
      <c r="Y933" s="369"/>
    </row>
    <row r="934" spans="7:25" x14ac:dyDescent="0.25">
      <c r="G934" s="369"/>
      <c r="H934" s="369"/>
      <c r="I934" s="369"/>
      <c r="J934" s="369"/>
      <c r="K934" s="369"/>
      <c r="Y934" s="369"/>
    </row>
    <row r="935" spans="7:25" x14ac:dyDescent="0.25">
      <c r="G935" s="369"/>
      <c r="H935" s="369"/>
      <c r="I935" s="369"/>
      <c r="J935" s="369"/>
      <c r="K935" s="369"/>
      <c r="Y935" s="369"/>
    </row>
    <row r="936" spans="7:25" x14ac:dyDescent="0.25">
      <c r="G936" s="369"/>
      <c r="H936" s="369"/>
      <c r="I936" s="369"/>
      <c r="J936" s="369"/>
      <c r="K936" s="369"/>
      <c r="Y936" s="369"/>
    </row>
    <row r="937" spans="7:25" x14ac:dyDescent="0.25">
      <c r="G937" s="369"/>
      <c r="H937" s="369"/>
      <c r="I937" s="369"/>
      <c r="J937" s="369"/>
      <c r="K937" s="369"/>
      <c r="Y937" s="369"/>
    </row>
    <row r="938" spans="7:25" x14ac:dyDescent="0.25">
      <c r="G938" s="369"/>
      <c r="H938" s="369"/>
      <c r="I938" s="369"/>
      <c r="J938" s="369"/>
      <c r="K938" s="369"/>
      <c r="Y938" s="369"/>
    </row>
    <row r="939" spans="7:25" x14ac:dyDescent="0.25">
      <c r="G939" s="369"/>
      <c r="H939" s="369"/>
      <c r="I939" s="369"/>
      <c r="J939" s="369"/>
      <c r="K939" s="369"/>
      <c r="Y939" s="369"/>
    </row>
    <row r="940" spans="7:25" x14ac:dyDescent="0.25">
      <c r="G940" s="369"/>
      <c r="H940" s="369"/>
      <c r="I940" s="369"/>
      <c r="J940" s="369"/>
      <c r="K940" s="369"/>
      <c r="Y940" s="369"/>
    </row>
    <row r="941" spans="7:25" x14ac:dyDescent="0.25">
      <c r="G941" s="369"/>
      <c r="H941" s="369"/>
      <c r="I941" s="369"/>
      <c r="J941" s="369"/>
      <c r="K941" s="369"/>
      <c r="Y941" s="369"/>
    </row>
    <row r="942" spans="7:25" x14ac:dyDescent="0.25">
      <c r="G942" s="369"/>
      <c r="H942" s="369"/>
      <c r="I942" s="369"/>
      <c r="J942" s="369"/>
      <c r="K942" s="369"/>
      <c r="Y942" s="369"/>
    </row>
    <row r="943" spans="7:25" x14ac:dyDescent="0.25">
      <c r="G943" s="369"/>
      <c r="H943" s="369"/>
      <c r="I943" s="369"/>
      <c r="J943" s="369"/>
      <c r="K943" s="369"/>
      <c r="Y943" s="369"/>
    </row>
    <row r="944" spans="7:25" x14ac:dyDescent="0.25">
      <c r="G944" s="369"/>
      <c r="H944" s="369"/>
      <c r="I944" s="369"/>
      <c r="J944" s="369"/>
      <c r="K944" s="369"/>
      <c r="Y944" s="369"/>
    </row>
    <row r="945" spans="7:25" x14ac:dyDescent="0.25">
      <c r="G945" s="369"/>
      <c r="H945" s="369"/>
      <c r="I945" s="369"/>
      <c r="J945" s="369"/>
      <c r="K945" s="369"/>
      <c r="Y945" s="369"/>
    </row>
    <row r="946" spans="7:25" x14ac:dyDescent="0.25">
      <c r="G946" s="369"/>
      <c r="H946" s="369"/>
      <c r="I946" s="369"/>
      <c r="J946" s="369"/>
      <c r="K946" s="369"/>
      <c r="Y946" s="369"/>
    </row>
    <row r="947" spans="7:25" x14ac:dyDescent="0.25">
      <c r="G947" s="369"/>
      <c r="H947" s="369"/>
      <c r="I947" s="369"/>
      <c r="J947" s="369"/>
      <c r="K947" s="369"/>
      <c r="Y947" s="369"/>
    </row>
    <row r="948" spans="7:25" x14ac:dyDescent="0.25">
      <c r="G948" s="369"/>
      <c r="H948" s="369"/>
      <c r="I948" s="369"/>
      <c r="J948" s="369"/>
      <c r="K948" s="369"/>
      <c r="Y948" s="369"/>
    </row>
    <row r="949" spans="7:25" x14ac:dyDescent="0.25">
      <c r="G949" s="369"/>
      <c r="H949" s="369"/>
      <c r="I949" s="369"/>
      <c r="J949" s="369"/>
      <c r="K949" s="369"/>
      <c r="Y949" s="369"/>
    </row>
    <row r="950" spans="7:25" x14ac:dyDescent="0.25">
      <c r="G950" s="369"/>
      <c r="H950" s="369"/>
      <c r="I950" s="369"/>
      <c r="J950" s="369"/>
      <c r="K950" s="369"/>
      <c r="Y950" s="369"/>
    </row>
    <row r="951" spans="7:25" x14ac:dyDescent="0.25">
      <c r="G951" s="369"/>
      <c r="H951" s="369"/>
      <c r="I951" s="369"/>
      <c r="J951" s="369"/>
      <c r="K951" s="369"/>
      <c r="Y951" s="369"/>
    </row>
    <row r="952" spans="7:25" x14ac:dyDescent="0.25">
      <c r="G952" s="369"/>
      <c r="H952" s="369"/>
      <c r="I952" s="369"/>
      <c r="J952" s="369"/>
      <c r="K952" s="369"/>
      <c r="Y952" s="369"/>
    </row>
    <row r="953" spans="7:25" x14ac:dyDescent="0.25">
      <c r="G953" s="369"/>
      <c r="H953" s="369"/>
      <c r="I953" s="369"/>
      <c r="J953" s="369"/>
      <c r="K953" s="369"/>
      <c r="Y953" s="369"/>
    </row>
    <row r="954" spans="7:25" x14ac:dyDescent="0.25">
      <c r="G954" s="369"/>
      <c r="H954" s="369"/>
      <c r="I954" s="369"/>
      <c r="J954" s="369"/>
      <c r="K954" s="369"/>
      <c r="Y954" s="369"/>
    </row>
    <row r="955" spans="7:25" x14ac:dyDescent="0.25">
      <c r="G955" s="369"/>
      <c r="H955" s="369"/>
      <c r="I955" s="369"/>
      <c r="J955" s="369"/>
      <c r="K955" s="369"/>
      <c r="Y955" s="369"/>
    </row>
    <row r="956" spans="7:25" x14ac:dyDescent="0.25">
      <c r="G956" s="369"/>
      <c r="H956" s="369"/>
      <c r="I956" s="369"/>
      <c r="J956" s="369"/>
      <c r="K956" s="369"/>
      <c r="Y956" s="369"/>
    </row>
    <row r="957" spans="7:25" x14ac:dyDescent="0.25">
      <c r="G957" s="369"/>
      <c r="H957" s="369"/>
      <c r="I957" s="369"/>
      <c r="J957" s="369"/>
      <c r="K957" s="369"/>
      <c r="Y957" s="369"/>
    </row>
    <row r="958" spans="7:25" x14ac:dyDescent="0.25">
      <c r="G958" s="369"/>
      <c r="H958" s="369"/>
      <c r="I958" s="369"/>
      <c r="J958" s="369"/>
      <c r="K958" s="369"/>
      <c r="Y958" s="369"/>
    </row>
    <row r="959" spans="7:25" x14ac:dyDescent="0.25">
      <c r="G959" s="369"/>
      <c r="H959" s="369"/>
      <c r="I959" s="369"/>
      <c r="J959" s="369"/>
      <c r="K959" s="369"/>
      <c r="Y959" s="369"/>
    </row>
    <row r="960" spans="7:25" x14ac:dyDescent="0.25">
      <c r="G960" s="369"/>
      <c r="H960" s="369"/>
      <c r="I960" s="369"/>
      <c r="J960" s="369"/>
      <c r="K960" s="369"/>
      <c r="Y960" s="369"/>
    </row>
    <row r="961" spans="7:25" x14ac:dyDescent="0.25">
      <c r="G961" s="369"/>
      <c r="H961" s="369"/>
      <c r="I961" s="369"/>
      <c r="J961" s="369"/>
      <c r="K961" s="369"/>
      <c r="Y961" s="369"/>
    </row>
    <row r="962" spans="7:25" x14ac:dyDescent="0.25">
      <c r="G962" s="369"/>
      <c r="H962" s="369"/>
      <c r="I962" s="369"/>
      <c r="J962" s="369"/>
      <c r="K962" s="369"/>
      <c r="Y962" s="369"/>
    </row>
    <row r="963" spans="7:25" x14ac:dyDescent="0.25">
      <c r="G963" s="369"/>
      <c r="H963" s="369"/>
      <c r="I963" s="369"/>
      <c r="J963" s="369"/>
      <c r="K963" s="369"/>
      <c r="Y963" s="369"/>
    </row>
    <row r="964" spans="7:25" x14ac:dyDescent="0.25">
      <c r="G964" s="369"/>
      <c r="H964" s="369"/>
      <c r="I964" s="369"/>
      <c r="J964" s="369"/>
      <c r="K964" s="369"/>
      <c r="Y964" s="369"/>
    </row>
    <row r="965" spans="7:25" x14ac:dyDescent="0.25">
      <c r="G965" s="369"/>
      <c r="H965" s="369"/>
      <c r="I965" s="369"/>
      <c r="J965" s="369"/>
      <c r="K965" s="369"/>
      <c r="Y965" s="369"/>
    </row>
    <row r="966" spans="7:25" x14ac:dyDescent="0.25">
      <c r="G966" s="369"/>
      <c r="H966" s="369"/>
      <c r="I966" s="369"/>
      <c r="J966" s="369"/>
      <c r="K966" s="369"/>
      <c r="Y966" s="369"/>
    </row>
    <row r="967" spans="7:25" x14ac:dyDescent="0.25">
      <c r="G967" s="369"/>
      <c r="H967" s="369"/>
      <c r="I967" s="369"/>
      <c r="J967" s="369"/>
      <c r="K967" s="369"/>
      <c r="Y967" s="369"/>
    </row>
    <row r="968" spans="7:25" x14ac:dyDescent="0.25">
      <c r="G968" s="369"/>
      <c r="H968" s="369"/>
      <c r="I968" s="369"/>
      <c r="J968" s="369"/>
      <c r="K968" s="369"/>
      <c r="Y968" s="369"/>
    </row>
    <row r="969" spans="7:25" x14ac:dyDescent="0.25">
      <c r="G969" s="369"/>
      <c r="H969" s="369"/>
      <c r="I969" s="369"/>
      <c r="J969" s="369"/>
      <c r="K969" s="369"/>
      <c r="Y969" s="369"/>
    </row>
    <row r="970" spans="7:25" x14ac:dyDescent="0.25">
      <c r="G970" s="369"/>
      <c r="H970" s="369"/>
      <c r="I970" s="369"/>
      <c r="J970" s="369"/>
      <c r="K970" s="369"/>
      <c r="Y970" s="369"/>
    </row>
    <row r="971" spans="7:25" x14ac:dyDescent="0.25">
      <c r="G971" s="369"/>
      <c r="H971" s="369"/>
      <c r="I971" s="369"/>
      <c r="J971" s="369"/>
      <c r="K971" s="369"/>
      <c r="Y971" s="369"/>
    </row>
    <row r="972" spans="7:25" x14ac:dyDescent="0.25">
      <c r="G972" s="369"/>
      <c r="H972" s="369"/>
      <c r="I972" s="369"/>
      <c r="J972" s="369"/>
      <c r="K972" s="369"/>
      <c r="Y972" s="369"/>
    </row>
    <row r="973" spans="7:25" x14ac:dyDescent="0.25">
      <c r="G973" s="369"/>
      <c r="H973" s="369"/>
      <c r="I973" s="369"/>
      <c r="J973" s="369"/>
      <c r="K973" s="369"/>
      <c r="Y973" s="369"/>
    </row>
    <row r="974" spans="7:25" x14ac:dyDescent="0.25">
      <c r="G974" s="369"/>
      <c r="H974" s="369"/>
      <c r="I974" s="369"/>
      <c r="J974" s="369"/>
      <c r="K974" s="369"/>
      <c r="Y974" s="369"/>
    </row>
    <row r="975" spans="7:25" x14ac:dyDescent="0.25">
      <c r="G975" s="369"/>
      <c r="H975" s="369"/>
      <c r="I975" s="369"/>
      <c r="J975" s="369"/>
      <c r="K975" s="369"/>
      <c r="Y975" s="369"/>
    </row>
    <row r="976" spans="7:25" x14ac:dyDescent="0.25">
      <c r="G976" s="369"/>
      <c r="H976" s="369"/>
      <c r="I976" s="369"/>
      <c r="J976" s="369"/>
      <c r="K976" s="369"/>
      <c r="Y976" s="369"/>
    </row>
    <row r="977" spans="7:25" x14ac:dyDescent="0.25">
      <c r="G977" s="369"/>
      <c r="H977" s="369"/>
      <c r="I977" s="369"/>
      <c r="J977" s="369"/>
      <c r="K977" s="369"/>
      <c r="Y977" s="369"/>
    </row>
    <row r="978" spans="7:25" x14ac:dyDescent="0.25">
      <c r="G978" s="369"/>
      <c r="H978" s="369"/>
      <c r="I978" s="369"/>
      <c r="J978" s="369"/>
      <c r="K978" s="369"/>
      <c r="Y978" s="369"/>
    </row>
    <row r="979" spans="7:25" x14ac:dyDescent="0.25">
      <c r="G979" s="369"/>
      <c r="H979" s="369"/>
      <c r="I979" s="369"/>
      <c r="J979" s="369"/>
      <c r="K979" s="369"/>
      <c r="Y979" s="369"/>
    </row>
    <row r="980" spans="7:25" x14ac:dyDescent="0.25">
      <c r="G980" s="369"/>
      <c r="H980" s="369"/>
      <c r="I980" s="369"/>
      <c r="J980" s="369"/>
      <c r="K980" s="369"/>
      <c r="Y980" s="369"/>
    </row>
    <row r="981" spans="7:25" x14ac:dyDescent="0.25">
      <c r="G981" s="369"/>
      <c r="H981" s="369"/>
      <c r="I981" s="369"/>
      <c r="J981" s="369"/>
      <c r="K981" s="369"/>
      <c r="Y981" s="369"/>
    </row>
    <row r="982" spans="7:25" x14ac:dyDescent="0.25">
      <c r="G982" s="369"/>
      <c r="H982" s="369"/>
      <c r="I982" s="369"/>
      <c r="J982" s="369"/>
      <c r="K982" s="369"/>
      <c r="Y982" s="369"/>
    </row>
    <row r="983" spans="7:25" x14ac:dyDescent="0.25">
      <c r="G983" s="369"/>
      <c r="H983" s="369"/>
      <c r="I983" s="369"/>
      <c r="J983" s="369"/>
      <c r="K983" s="369"/>
      <c r="Y983" s="369"/>
    </row>
    <row r="984" spans="7:25" x14ac:dyDescent="0.25">
      <c r="G984" s="369"/>
      <c r="H984" s="369"/>
      <c r="I984" s="369"/>
      <c r="J984" s="369"/>
      <c r="K984" s="369"/>
      <c r="Y984" s="369"/>
    </row>
    <row r="985" spans="7:25" x14ac:dyDescent="0.25">
      <c r="G985" s="369"/>
      <c r="H985" s="369"/>
      <c r="I985" s="369"/>
      <c r="J985" s="369"/>
      <c r="K985" s="369"/>
      <c r="Y985" s="369"/>
    </row>
    <row r="986" spans="7:25" x14ac:dyDescent="0.25">
      <c r="G986" s="369"/>
      <c r="H986" s="369"/>
      <c r="I986" s="369"/>
      <c r="J986" s="369"/>
      <c r="K986" s="369"/>
      <c r="Y986" s="369"/>
    </row>
    <row r="987" spans="7:25" x14ac:dyDescent="0.25">
      <c r="G987" s="369"/>
      <c r="H987" s="369"/>
      <c r="I987" s="369"/>
      <c r="J987" s="369"/>
      <c r="K987" s="369"/>
      <c r="Y987" s="369"/>
    </row>
    <row r="988" spans="7:25" x14ac:dyDescent="0.25">
      <c r="G988" s="369"/>
      <c r="H988" s="369"/>
      <c r="I988" s="369"/>
      <c r="J988" s="369"/>
      <c r="K988" s="369"/>
      <c r="Y988" s="369"/>
    </row>
    <row r="989" spans="7:25" x14ac:dyDescent="0.25">
      <c r="G989" s="369"/>
      <c r="H989" s="369"/>
      <c r="I989" s="369"/>
      <c r="J989" s="369"/>
      <c r="K989" s="369"/>
      <c r="Y989" s="369"/>
    </row>
    <row r="990" spans="7:25" x14ac:dyDescent="0.25">
      <c r="G990" s="369"/>
      <c r="H990" s="369"/>
      <c r="I990" s="369"/>
      <c r="J990" s="369"/>
      <c r="K990" s="369"/>
      <c r="Y990" s="369"/>
    </row>
    <row r="991" spans="7:25" x14ac:dyDescent="0.25">
      <c r="G991" s="369"/>
      <c r="H991" s="369"/>
      <c r="I991" s="369"/>
      <c r="J991" s="369"/>
      <c r="K991" s="369"/>
      <c r="Y991" s="369"/>
    </row>
    <row r="992" spans="7:25" x14ac:dyDescent="0.25">
      <c r="G992" s="369"/>
      <c r="H992" s="369"/>
      <c r="I992" s="369"/>
      <c r="J992" s="369"/>
      <c r="K992" s="369"/>
      <c r="Y992" s="369"/>
    </row>
    <row r="993" spans="7:25" x14ac:dyDescent="0.25">
      <c r="G993" s="369"/>
      <c r="H993" s="369"/>
      <c r="I993" s="369"/>
      <c r="J993" s="369"/>
      <c r="K993" s="369"/>
      <c r="Y993" s="369"/>
    </row>
    <row r="994" spans="7:25" x14ac:dyDescent="0.25">
      <c r="G994" s="369"/>
      <c r="H994" s="369"/>
      <c r="I994" s="369"/>
      <c r="J994" s="369"/>
      <c r="K994" s="369"/>
      <c r="Y994" s="369"/>
    </row>
    <row r="995" spans="7:25" x14ac:dyDescent="0.25">
      <c r="G995" s="369"/>
      <c r="H995" s="369"/>
      <c r="I995" s="369"/>
      <c r="J995" s="369"/>
      <c r="K995" s="369"/>
      <c r="Y995" s="369"/>
    </row>
    <row r="996" spans="7:25" x14ac:dyDescent="0.25">
      <c r="G996" s="369"/>
      <c r="H996" s="369"/>
      <c r="I996" s="369"/>
      <c r="J996" s="369"/>
      <c r="K996" s="369"/>
      <c r="Y996" s="369"/>
    </row>
    <row r="997" spans="7:25" x14ac:dyDescent="0.25">
      <c r="G997" s="369"/>
      <c r="H997" s="369"/>
      <c r="I997" s="369"/>
      <c r="J997" s="369"/>
      <c r="K997" s="369"/>
      <c r="Y997" s="369"/>
    </row>
    <row r="998" spans="7:25" x14ac:dyDescent="0.25">
      <c r="G998" s="369"/>
      <c r="H998" s="369"/>
      <c r="I998" s="369"/>
      <c r="J998" s="369"/>
      <c r="K998" s="369"/>
      <c r="Y998" s="369"/>
    </row>
    <row r="999" spans="7:25" x14ac:dyDescent="0.25">
      <c r="G999" s="369"/>
      <c r="H999" s="369"/>
      <c r="I999" s="369"/>
      <c r="J999" s="369"/>
      <c r="K999" s="369"/>
      <c r="Y999" s="369"/>
    </row>
    <row r="1000" spans="7:25" x14ac:dyDescent="0.25">
      <c r="G1000" s="369"/>
      <c r="H1000" s="369"/>
      <c r="I1000" s="369"/>
      <c r="J1000" s="369"/>
      <c r="K1000" s="369"/>
      <c r="Y1000" s="369"/>
    </row>
    <row r="1001" spans="7:25" x14ac:dyDescent="0.25">
      <c r="G1001" s="369"/>
      <c r="H1001" s="369"/>
      <c r="I1001" s="369"/>
      <c r="J1001" s="369"/>
      <c r="K1001" s="369"/>
      <c r="Y1001" s="369"/>
    </row>
    <row r="1002" spans="7:25" x14ac:dyDescent="0.25">
      <c r="G1002" s="369"/>
      <c r="H1002" s="369"/>
      <c r="I1002" s="369"/>
      <c r="J1002" s="369"/>
      <c r="K1002" s="369"/>
      <c r="Y1002" s="369"/>
    </row>
    <row r="1003" spans="7:25" x14ac:dyDescent="0.25">
      <c r="G1003" s="369"/>
      <c r="H1003" s="369"/>
      <c r="I1003" s="369"/>
      <c r="J1003" s="369"/>
      <c r="K1003" s="369"/>
      <c r="Y1003" s="369"/>
    </row>
    <row r="1004" spans="7:25" x14ac:dyDescent="0.25">
      <c r="G1004" s="369"/>
      <c r="H1004" s="369"/>
      <c r="I1004" s="369"/>
      <c r="J1004" s="369"/>
      <c r="K1004" s="369"/>
      <c r="Y1004" s="369"/>
    </row>
    <row r="1005" spans="7:25" x14ac:dyDescent="0.25">
      <c r="G1005" s="369"/>
      <c r="H1005" s="369"/>
      <c r="I1005" s="369"/>
      <c r="J1005" s="369"/>
      <c r="K1005" s="369"/>
      <c r="Y1005" s="369"/>
    </row>
    <row r="1006" spans="7:25" x14ac:dyDescent="0.25">
      <c r="G1006" s="369"/>
      <c r="H1006" s="369"/>
      <c r="I1006" s="369"/>
      <c r="J1006" s="369"/>
      <c r="K1006" s="369"/>
      <c r="Y1006" s="369"/>
    </row>
    <row r="1007" spans="7:25" x14ac:dyDescent="0.25">
      <c r="G1007" s="369"/>
      <c r="H1007" s="369"/>
      <c r="I1007" s="369"/>
      <c r="J1007" s="369"/>
      <c r="K1007" s="369"/>
      <c r="Y1007" s="369"/>
    </row>
    <row r="1008" spans="7:25" x14ac:dyDescent="0.25">
      <c r="G1008" s="369"/>
      <c r="H1008" s="369"/>
      <c r="I1008" s="369"/>
      <c r="J1008" s="369"/>
      <c r="K1008" s="369"/>
      <c r="Y1008" s="369"/>
    </row>
    <row r="1009" spans="7:25" x14ac:dyDescent="0.25">
      <c r="G1009" s="369"/>
      <c r="H1009" s="369"/>
      <c r="I1009" s="369"/>
      <c r="J1009" s="369"/>
      <c r="K1009" s="369"/>
      <c r="Y1009" s="369"/>
    </row>
    <row r="1010" spans="7:25" x14ac:dyDescent="0.25">
      <c r="G1010" s="369"/>
      <c r="H1010" s="369"/>
      <c r="I1010" s="369"/>
      <c r="J1010" s="369"/>
      <c r="K1010" s="369"/>
      <c r="Y1010" s="369"/>
    </row>
    <row r="1011" spans="7:25" x14ac:dyDescent="0.25">
      <c r="G1011" s="369"/>
      <c r="H1011" s="369"/>
      <c r="I1011" s="369"/>
      <c r="J1011" s="369"/>
      <c r="K1011" s="369"/>
      <c r="Y1011" s="369"/>
    </row>
    <row r="1012" spans="7:25" x14ac:dyDescent="0.25">
      <c r="G1012" s="369"/>
      <c r="H1012" s="369"/>
      <c r="I1012" s="369"/>
      <c r="J1012" s="369"/>
      <c r="K1012" s="369"/>
      <c r="Y1012" s="369"/>
    </row>
    <row r="1013" spans="7:25" x14ac:dyDescent="0.25">
      <c r="G1013" s="369"/>
      <c r="H1013" s="369"/>
      <c r="I1013" s="369"/>
      <c r="J1013" s="369"/>
      <c r="K1013" s="369"/>
      <c r="Y1013" s="369"/>
    </row>
    <row r="1014" spans="7:25" x14ac:dyDescent="0.25">
      <c r="G1014" s="369"/>
      <c r="H1014" s="369"/>
      <c r="I1014" s="369"/>
      <c r="J1014" s="369"/>
      <c r="K1014" s="369"/>
      <c r="Y1014" s="369"/>
    </row>
    <row r="1015" spans="7:25" x14ac:dyDescent="0.25">
      <c r="G1015" s="369"/>
      <c r="H1015" s="369"/>
      <c r="I1015" s="369"/>
      <c r="J1015" s="369"/>
      <c r="K1015" s="369"/>
      <c r="Y1015" s="369"/>
    </row>
    <row r="1016" spans="7:25" x14ac:dyDescent="0.25">
      <c r="G1016" s="369"/>
      <c r="H1016" s="369"/>
      <c r="I1016" s="369"/>
      <c r="J1016" s="369"/>
      <c r="K1016" s="369"/>
      <c r="Y1016" s="369"/>
    </row>
    <row r="1017" spans="7:25" x14ac:dyDescent="0.25">
      <c r="G1017" s="369"/>
      <c r="H1017" s="369"/>
      <c r="I1017" s="369"/>
      <c r="J1017" s="369"/>
      <c r="K1017" s="369"/>
      <c r="Y1017" s="369"/>
    </row>
    <row r="1018" spans="7:25" x14ac:dyDescent="0.25">
      <c r="G1018" s="369"/>
      <c r="H1018" s="369"/>
      <c r="I1018" s="369"/>
      <c r="J1018" s="369"/>
      <c r="K1018" s="369"/>
      <c r="Y1018" s="369"/>
    </row>
    <row r="1019" spans="7:25" x14ac:dyDescent="0.25">
      <c r="G1019" s="369"/>
      <c r="H1019" s="369"/>
      <c r="I1019" s="369"/>
      <c r="J1019" s="369"/>
      <c r="K1019" s="369"/>
      <c r="Y1019" s="369"/>
    </row>
    <row r="1020" spans="7:25" x14ac:dyDescent="0.25">
      <c r="G1020" s="369"/>
      <c r="H1020" s="369"/>
      <c r="I1020" s="369"/>
      <c r="J1020" s="369"/>
      <c r="K1020" s="369"/>
      <c r="Y1020" s="369"/>
    </row>
    <row r="1021" spans="7:25" x14ac:dyDescent="0.25">
      <c r="G1021" s="369"/>
      <c r="H1021" s="369"/>
      <c r="I1021" s="369"/>
      <c r="J1021" s="369"/>
      <c r="K1021" s="369"/>
      <c r="Y1021" s="369"/>
    </row>
    <row r="1022" spans="7:25" x14ac:dyDescent="0.25">
      <c r="G1022" s="369"/>
      <c r="H1022" s="369"/>
      <c r="I1022" s="369"/>
      <c r="J1022" s="369"/>
      <c r="K1022" s="369"/>
      <c r="Y1022" s="369"/>
    </row>
    <row r="1023" spans="7:25" x14ac:dyDescent="0.25">
      <c r="G1023" s="369"/>
      <c r="H1023" s="369"/>
      <c r="I1023" s="369"/>
      <c r="J1023" s="369"/>
      <c r="K1023" s="369"/>
      <c r="Y1023" s="369"/>
    </row>
    <row r="1024" spans="7:25" x14ac:dyDescent="0.25">
      <c r="G1024" s="369"/>
      <c r="H1024" s="369"/>
      <c r="I1024" s="369"/>
      <c r="J1024" s="369"/>
      <c r="K1024" s="369"/>
      <c r="Y1024" s="369"/>
    </row>
    <row r="1025" spans="7:25" x14ac:dyDescent="0.25">
      <c r="G1025" s="369"/>
      <c r="H1025" s="369"/>
      <c r="I1025" s="369"/>
      <c r="J1025" s="369"/>
      <c r="K1025" s="369"/>
      <c r="Y1025" s="369"/>
    </row>
    <row r="1026" spans="7:25" x14ac:dyDescent="0.25">
      <c r="G1026" s="369"/>
      <c r="H1026" s="369"/>
      <c r="I1026" s="369"/>
      <c r="J1026" s="369"/>
      <c r="K1026" s="369"/>
      <c r="Y1026" s="369"/>
    </row>
    <row r="1027" spans="7:25" x14ac:dyDescent="0.25">
      <c r="G1027" s="369"/>
      <c r="H1027" s="369"/>
      <c r="I1027" s="369"/>
      <c r="J1027" s="369"/>
      <c r="K1027" s="369"/>
      <c r="Y1027" s="369"/>
    </row>
    <row r="1028" spans="7:25" x14ac:dyDescent="0.25">
      <c r="G1028" s="369"/>
      <c r="H1028" s="369"/>
      <c r="I1028" s="369"/>
      <c r="J1028" s="369"/>
      <c r="K1028" s="369"/>
      <c r="Y1028" s="369"/>
    </row>
    <row r="1029" spans="7:25" x14ac:dyDescent="0.25">
      <c r="G1029" s="369"/>
      <c r="H1029" s="369"/>
      <c r="I1029" s="369"/>
      <c r="J1029" s="369"/>
      <c r="K1029" s="369"/>
      <c r="Y1029" s="369"/>
    </row>
    <row r="1030" spans="7:25" x14ac:dyDescent="0.25">
      <c r="G1030" s="369"/>
      <c r="H1030" s="369"/>
      <c r="I1030" s="369"/>
      <c r="J1030" s="369"/>
      <c r="K1030" s="369"/>
      <c r="Y1030" s="369"/>
    </row>
    <row r="1031" spans="7:25" x14ac:dyDescent="0.25">
      <c r="G1031" s="369"/>
      <c r="H1031" s="369"/>
      <c r="I1031" s="369"/>
      <c r="J1031" s="369"/>
      <c r="K1031" s="369"/>
      <c r="Y1031" s="369"/>
    </row>
    <row r="1032" spans="7:25" x14ac:dyDescent="0.25">
      <c r="G1032" s="369"/>
      <c r="H1032" s="369"/>
      <c r="I1032" s="369"/>
      <c r="J1032" s="369"/>
      <c r="K1032" s="369"/>
      <c r="Y1032" s="369"/>
    </row>
    <row r="1033" spans="7:25" x14ac:dyDescent="0.25">
      <c r="G1033" s="369"/>
      <c r="H1033" s="369"/>
      <c r="I1033" s="369"/>
      <c r="J1033" s="369"/>
      <c r="K1033" s="369"/>
      <c r="Y1033" s="369"/>
    </row>
    <row r="1034" spans="7:25" x14ac:dyDescent="0.25">
      <c r="G1034" s="369"/>
      <c r="H1034" s="369"/>
      <c r="I1034" s="369"/>
      <c r="J1034" s="369"/>
      <c r="K1034" s="369"/>
      <c r="Y1034" s="369"/>
    </row>
    <row r="1035" spans="7:25" x14ac:dyDescent="0.25">
      <c r="G1035" s="369"/>
      <c r="H1035" s="369"/>
      <c r="I1035" s="369"/>
      <c r="J1035" s="369"/>
      <c r="K1035" s="369"/>
      <c r="Y1035" s="369"/>
    </row>
    <row r="1036" spans="7:25" x14ac:dyDescent="0.25">
      <c r="G1036" s="369"/>
      <c r="H1036" s="369"/>
      <c r="I1036" s="369"/>
      <c r="J1036" s="369"/>
      <c r="K1036" s="369"/>
      <c r="Y1036" s="369"/>
    </row>
    <row r="1037" spans="7:25" x14ac:dyDescent="0.25">
      <c r="G1037" s="369"/>
      <c r="H1037" s="369"/>
      <c r="I1037" s="369"/>
      <c r="J1037" s="369"/>
      <c r="K1037" s="369"/>
      <c r="Y1037" s="369"/>
    </row>
    <row r="1038" spans="7:25" x14ac:dyDescent="0.25">
      <c r="G1038" s="369"/>
      <c r="H1038" s="369"/>
      <c r="I1038" s="369"/>
      <c r="J1038" s="369"/>
      <c r="K1038" s="369"/>
      <c r="Y1038" s="369"/>
    </row>
    <row r="1039" spans="7:25" x14ac:dyDescent="0.25">
      <c r="G1039" s="369"/>
      <c r="H1039" s="369"/>
      <c r="I1039" s="369"/>
      <c r="J1039" s="369"/>
      <c r="K1039" s="369"/>
      <c r="Y1039" s="369"/>
    </row>
    <row r="1040" spans="7:25" x14ac:dyDescent="0.25">
      <c r="G1040" s="369"/>
      <c r="H1040" s="369"/>
      <c r="I1040" s="369"/>
      <c r="J1040" s="369"/>
      <c r="K1040" s="369"/>
      <c r="Y1040" s="369"/>
    </row>
    <row r="1041" spans="7:25" x14ac:dyDescent="0.25">
      <c r="G1041" s="369"/>
      <c r="H1041" s="369"/>
      <c r="I1041" s="369"/>
      <c r="J1041" s="369"/>
      <c r="K1041" s="369"/>
      <c r="Y1041" s="369"/>
    </row>
    <row r="1042" spans="7:25" x14ac:dyDescent="0.25">
      <c r="G1042" s="369"/>
      <c r="H1042" s="369"/>
      <c r="I1042" s="369"/>
      <c r="J1042" s="369"/>
      <c r="K1042" s="369"/>
      <c r="Y1042" s="369"/>
    </row>
    <row r="1043" spans="7:25" x14ac:dyDescent="0.25">
      <c r="G1043" s="369"/>
      <c r="H1043" s="369"/>
      <c r="I1043" s="369"/>
      <c r="J1043" s="369"/>
      <c r="K1043" s="369"/>
      <c r="Y1043" s="369"/>
    </row>
    <row r="1044" spans="7:25" x14ac:dyDescent="0.25">
      <c r="G1044" s="369"/>
      <c r="H1044" s="369"/>
      <c r="I1044" s="369"/>
      <c r="J1044" s="369"/>
      <c r="K1044" s="369"/>
      <c r="Y1044" s="369"/>
    </row>
    <row r="1045" spans="7:25" x14ac:dyDescent="0.25">
      <c r="G1045" s="369"/>
      <c r="H1045" s="369"/>
      <c r="I1045" s="369"/>
      <c r="J1045" s="369"/>
      <c r="K1045" s="369"/>
      <c r="Y1045" s="369"/>
    </row>
    <row r="1046" spans="7:25" x14ac:dyDescent="0.25">
      <c r="G1046" s="369"/>
      <c r="H1046" s="369"/>
      <c r="I1046" s="369"/>
      <c r="J1046" s="369"/>
      <c r="K1046" s="369"/>
      <c r="Y1046" s="369"/>
    </row>
    <row r="1047" spans="7:25" x14ac:dyDescent="0.25">
      <c r="G1047" s="369"/>
      <c r="H1047" s="369"/>
      <c r="I1047" s="369"/>
      <c r="J1047" s="369"/>
      <c r="K1047" s="369"/>
      <c r="Y1047" s="369"/>
    </row>
    <row r="1048" spans="7:25" x14ac:dyDescent="0.25">
      <c r="G1048" s="369"/>
      <c r="H1048" s="369"/>
      <c r="I1048" s="369"/>
      <c r="J1048" s="369"/>
      <c r="K1048" s="369"/>
      <c r="Y1048" s="369"/>
    </row>
    <row r="1049" spans="7:25" x14ac:dyDescent="0.25">
      <c r="G1049" s="369"/>
      <c r="H1049" s="369"/>
      <c r="I1049" s="369"/>
      <c r="J1049" s="369"/>
      <c r="K1049" s="369"/>
      <c r="Y1049" s="369"/>
    </row>
    <row r="1050" spans="7:25" x14ac:dyDescent="0.25">
      <c r="G1050" s="369"/>
      <c r="H1050" s="369"/>
      <c r="I1050" s="369"/>
      <c r="J1050" s="369"/>
      <c r="K1050" s="369"/>
      <c r="Y1050" s="369"/>
    </row>
    <row r="1051" spans="7:25" x14ac:dyDescent="0.25">
      <c r="G1051" s="369"/>
      <c r="H1051" s="369"/>
      <c r="I1051" s="369"/>
      <c r="J1051" s="369"/>
      <c r="K1051" s="369"/>
      <c r="Y1051" s="369"/>
    </row>
    <row r="1052" spans="7:25" x14ac:dyDescent="0.25">
      <c r="G1052" s="369"/>
      <c r="H1052" s="369"/>
      <c r="I1052" s="369"/>
      <c r="J1052" s="369"/>
      <c r="K1052" s="369"/>
      <c r="Y1052" s="369"/>
    </row>
    <row r="1053" spans="7:25" x14ac:dyDescent="0.25">
      <c r="G1053" s="369"/>
      <c r="H1053" s="369"/>
      <c r="I1053" s="369"/>
      <c r="J1053" s="369"/>
      <c r="K1053" s="369"/>
      <c r="Y1053" s="369"/>
    </row>
    <row r="1054" spans="7:25" x14ac:dyDescent="0.25">
      <c r="G1054" s="369"/>
      <c r="H1054" s="369"/>
      <c r="I1054" s="369"/>
      <c r="J1054" s="369"/>
      <c r="K1054" s="369"/>
      <c r="Y1054" s="369"/>
    </row>
    <row r="1055" spans="7:25" x14ac:dyDescent="0.25">
      <c r="G1055" s="369"/>
      <c r="H1055" s="369"/>
      <c r="I1055" s="369"/>
      <c r="J1055" s="369"/>
      <c r="K1055" s="369"/>
      <c r="Y1055" s="369"/>
    </row>
    <row r="1056" spans="7:25" x14ac:dyDescent="0.25">
      <c r="G1056" s="369"/>
      <c r="H1056" s="369"/>
      <c r="I1056" s="369"/>
      <c r="J1056" s="369"/>
      <c r="K1056" s="369"/>
      <c r="Y1056" s="369"/>
    </row>
    <row r="1057" spans="7:25" x14ac:dyDescent="0.25">
      <c r="G1057" s="369"/>
      <c r="H1057" s="369"/>
      <c r="I1057" s="369"/>
      <c r="J1057" s="369"/>
      <c r="K1057" s="369"/>
      <c r="Y1057" s="369"/>
    </row>
    <row r="1058" spans="7:25" x14ac:dyDescent="0.25">
      <c r="G1058" s="369"/>
      <c r="H1058" s="369"/>
      <c r="I1058" s="369"/>
      <c r="J1058" s="369"/>
      <c r="K1058" s="369"/>
      <c r="Y1058" s="369"/>
    </row>
    <row r="1059" spans="7:25" x14ac:dyDescent="0.25">
      <c r="G1059" s="369"/>
      <c r="H1059" s="369"/>
      <c r="I1059" s="369"/>
      <c r="J1059" s="369"/>
      <c r="K1059" s="369"/>
      <c r="Y1059" s="369"/>
    </row>
    <row r="1060" spans="7:25" x14ac:dyDescent="0.25">
      <c r="G1060" s="369"/>
      <c r="H1060" s="369"/>
      <c r="I1060" s="369"/>
      <c r="J1060" s="369"/>
      <c r="K1060" s="369"/>
      <c r="Y1060" s="369"/>
    </row>
    <row r="1061" spans="7:25" x14ac:dyDescent="0.25">
      <c r="G1061" s="369"/>
      <c r="H1061" s="369"/>
      <c r="I1061" s="369"/>
      <c r="J1061" s="369"/>
      <c r="K1061" s="369"/>
      <c r="Y1061" s="369"/>
    </row>
    <row r="1062" spans="7:25" x14ac:dyDescent="0.25">
      <c r="G1062" s="369"/>
      <c r="H1062" s="369"/>
      <c r="I1062" s="369"/>
      <c r="J1062" s="369"/>
      <c r="K1062" s="369"/>
      <c r="Y1062" s="369"/>
    </row>
    <row r="1063" spans="7:25" x14ac:dyDescent="0.25">
      <c r="G1063" s="369"/>
      <c r="H1063" s="369"/>
      <c r="I1063" s="369"/>
      <c r="J1063" s="369"/>
      <c r="K1063" s="369"/>
      <c r="Y1063" s="369"/>
    </row>
    <row r="1064" spans="7:25" x14ac:dyDescent="0.25">
      <c r="G1064" s="369"/>
      <c r="H1064" s="369"/>
      <c r="I1064" s="369"/>
      <c r="J1064" s="369"/>
      <c r="K1064" s="369"/>
      <c r="Y1064" s="369"/>
    </row>
    <row r="1065" spans="7:25" x14ac:dyDescent="0.25">
      <c r="G1065" s="369"/>
      <c r="H1065" s="369"/>
      <c r="I1065" s="369"/>
      <c r="J1065" s="369"/>
      <c r="K1065" s="369"/>
      <c r="Y1065" s="369"/>
    </row>
    <row r="1066" spans="7:25" x14ac:dyDescent="0.25">
      <c r="G1066" s="369"/>
      <c r="H1066" s="369"/>
      <c r="I1066" s="369"/>
      <c r="J1066" s="369"/>
      <c r="K1066" s="369"/>
      <c r="Y1066" s="369"/>
    </row>
    <row r="1067" spans="7:25" x14ac:dyDescent="0.25">
      <c r="G1067" s="369"/>
      <c r="H1067" s="369"/>
      <c r="I1067" s="369"/>
      <c r="J1067" s="369"/>
      <c r="K1067" s="369"/>
      <c r="Y1067" s="369"/>
    </row>
    <row r="1068" spans="7:25" x14ac:dyDescent="0.25">
      <c r="G1068" s="369"/>
      <c r="H1068" s="369"/>
      <c r="I1068" s="369"/>
      <c r="J1068" s="369"/>
      <c r="K1068" s="369"/>
      <c r="Y1068" s="369"/>
    </row>
    <row r="1069" spans="7:25" x14ac:dyDescent="0.25">
      <c r="G1069" s="369"/>
      <c r="H1069" s="369"/>
      <c r="I1069" s="369"/>
      <c r="J1069" s="369"/>
      <c r="K1069" s="369"/>
      <c r="Y1069" s="369"/>
    </row>
    <row r="1070" spans="7:25" x14ac:dyDescent="0.25">
      <c r="G1070" s="369"/>
      <c r="H1070" s="369"/>
      <c r="I1070" s="369"/>
      <c r="J1070" s="369"/>
      <c r="K1070" s="369"/>
      <c r="Y1070" s="369"/>
    </row>
    <row r="1071" spans="7:25" x14ac:dyDescent="0.25">
      <c r="G1071" s="369"/>
      <c r="H1071" s="369"/>
      <c r="I1071" s="369"/>
      <c r="J1071" s="369"/>
      <c r="K1071" s="369"/>
      <c r="Y1071" s="369"/>
    </row>
    <row r="1072" spans="7:25" x14ac:dyDescent="0.25">
      <c r="G1072" s="369"/>
      <c r="H1072" s="369"/>
      <c r="I1072" s="369"/>
      <c r="J1072" s="369"/>
      <c r="K1072" s="369"/>
      <c r="Y1072" s="369"/>
    </row>
    <row r="1073" spans="7:25" x14ac:dyDescent="0.25">
      <c r="G1073" s="369"/>
      <c r="H1073" s="369"/>
      <c r="I1073" s="369"/>
      <c r="J1073" s="369"/>
      <c r="K1073" s="369"/>
      <c r="Y1073" s="369"/>
    </row>
    <row r="1074" spans="7:25" x14ac:dyDescent="0.25">
      <c r="G1074" s="369"/>
      <c r="H1074" s="369"/>
      <c r="I1074" s="369"/>
      <c r="J1074" s="369"/>
      <c r="K1074" s="369"/>
      <c r="Y1074" s="369"/>
    </row>
    <row r="1075" spans="7:25" x14ac:dyDescent="0.25">
      <c r="G1075" s="369"/>
      <c r="H1075" s="369"/>
      <c r="I1075" s="369"/>
      <c r="J1075" s="369"/>
      <c r="K1075" s="369"/>
      <c r="Y1075" s="369"/>
    </row>
    <row r="1076" spans="7:25" x14ac:dyDescent="0.25">
      <c r="G1076" s="369"/>
      <c r="H1076" s="369"/>
      <c r="I1076" s="369"/>
      <c r="J1076" s="369"/>
      <c r="K1076" s="369"/>
      <c r="Y1076" s="369"/>
    </row>
    <row r="1077" spans="7:25" x14ac:dyDescent="0.25">
      <c r="G1077" s="369"/>
      <c r="H1077" s="369"/>
      <c r="I1077" s="369"/>
      <c r="J1077" s="369"/>
      <c r="K1077" s="369"/>
      <c r="Y1077" s="369"/>
    </row>
    <row r="1078" spans="7:25" x14ac:dyDescent="0.25">
      <c r="G1078" s="369"/>
      <c r="H1078" s="369"/>
      <c r="I1078" s="369"/>
      <c r="J1078" s="369"/>
      <c r="K1078" s="369"/>
      <c r="Y1078" s="369"/>
    </row>
    <row r="1079" spans="7:25" x14ac:dyDescent="0.25">
      <c r="G1079" s="369"/>
      <c r="H1079" s="369"/>
      <c r="I1079" s="369"/>
      <c r="J1079" s="369"/>
      <c r="K1079" s="369"/>
      <c r="Y1079" s="369"/>
    </row>
    <row r="1080" spans="7:25" x14ac:dyDescent="0.25">
      <c r="G1080" s="369"/>
      <c r="H1080" s="369"/>
      <c r="I1080" s="369"/>
      <c r="J1080" s="369"/>
      <c r="K1080" s="369"/>
      <c r="Y1080" s="369"/>
    </row>
    <row r="1081" spans="7:25" x14ac:dyDescent="0.25">
      <c r="G1081" s="369"/>
      <c r="H1081" s="369"/>
      <c r="I1081" s="369"/>
      <c r="J1081" s="369"/>
      <c r="K1081" s="369"/>
      <c r="Y1081" s="369"/>
    </row>
    <row r="1082" spans="7:25" x14ac:dyDescent="0.25">
      <c r="G1082" s="369"/>
      <c r="H1082" s="369"/>
      <c r="I1082" s="369"/>
      <c r="J1082" s="369"/>
      <c r="K1082" s="369"/>
      <c r="Y1082" s="369"/>
    </row>
    <row r="1083" spans="7:25" x14ac:dyDescent="0.25">
      <c r="G1083" s="369"/>
      <c r="H1083" s="369"/>
      <c r="I1083" s="369"/>
      <c r="J1083" s="369"/>
      <c r="K1083" s="369"/>
      <c r="Y1083" s="369"/>
    </row>
    <row r="1084" spans="7:25" x14ac:dyDescent="0.25">
      <c r="G1084" s="369"/>
      <c r="H1084" s="369"/>
      <c r="I1084" s="369"/>
      <c r="J1084" s="369"/>
      <c r="K1084" s="369"/>
      <c r="Y1084" s="369"/>
    </row>
    <row r="1085" spans="7:25" x14ac:dyDescent="0.25">
      <c r="G1085" s="369"/>
      <c r="H1085" s="369"/>
      <c r="I1085" s="369"/>
      <c r="J1085" s="369"/>
      <c r="K1085" s="369"/>
      <c r="Y1085" s="369"/>
    </row>
    <row r="1086" spans="7:25" x14ac:dyDescent="0.25">
      <c r="G1086" s="369"/>
      <c r="H1086" s="369"/>
      <c r="I1086" s="369"/>
      <c r="J1086" s="369"/>
      <c r="K1086" s="369"/>
      <c r="Y1086" s="369"/>
    </row>
    <row r="1087" spans="7:25" x14ac:dyDescent="0.25">
      <c r="G1087" s="369"/>
      <c r="H1087" s="369"/>
      <c r="I1087" s="369"/>
      <c r="J1087" s="369"/>
      <c r="K1087" s="369"/>
      <c r="Y1087" s="369"/>
    </row>
    <row r="1088" spans="7:25" x14ac:dyDescent="0.25">
      <c r="G1088" s="369"/>
      <c r="H1088" s="369"/>
      <c r="I1088" s="369"/>
      <c r="J1088" s="369"/>
      <c r="K1088" s="369"/>
      <c r="Y1088" s="369"/>
    </row>
    <row r="1089" spans="7:25" x14ac:dyDescent="0.25">
      <c r="G1089" s="369"/>
      <c r="H1089" s="369"/>
      <c r="I1089" s="369"/>
      <c r="J1089" s="369"/>
      <c r="K1089" s="369"/>
      <c r="Y1089" s="369"/>
    </row>
    <row r="1090" spans="7:25" x14ac:dyDescent="0.25">
      <c r="G1090" s="369"/>
      <c r="H1090" s="369"/>
      <c r="I1090" s="369"/>
      <c r="J1090" s="369"/>
      <c r="K1090" s="369"/>
      <c r="Y1090" s="369"/>
    </row>
    <row r="1091" spans="7:25" x14ac:dyDescent="0.25">
      <c r="G1091" s="369"/>
      <c r="H1091" s="369"/>
      <c r="I1091" s="369"/>
      <c r="J1091" s="369"/>
      <c r="K1091" s="369"/>
      <c r="Y1091" s="369"/>
    </row>
    <row r="1092" spans="7:25" x14ac:dyDescent="0.25">
      <c r="G1092" s="369"/>
      <c r="H1092" s="369"/>
      <c r="I1092" s="369"/>
      <c r="J1092" s="369"/>
      <c r="K1092" s="369"/>
      <c r="Y1092" s="369"/>
    </row>
    <row r="1093" spans="7:25" x14ac:dyDescent="0.25">
      <c r="G1093" s="369"/>
      <c r="H1093" s="369"/>
      <c r="I1093" s="369"/>
      <c r="J1093" s="369"/>
      <c r="K1093" s="369"/>
      <c r="Y1093" s="369"/>
    </row>
    <row r="1094" spans="7:25" x14ac:dyDescent="0.25">
      <c r="G1094" s="369"/>
      <c r="H1094" s="369"/>
      <c r="I1094" s="369"/>
      <c r="J1094" s="369"/>
      <c r="K1094" s="369"/>
      <c r="Y1094" s="369"/>
    </row>
    <row r="1095" spans="7:25" x14ac:dyDescent="0.25">
      <c r="G1095" s="369"/>
      <c r="H1095" s="369"/>
      <c r="I1095" s="369"/>
      <c r="J1095" s="369"/>
      <c r="K1095" s="369"/>
      <c r="Y1095" s="369"/>
    </row>
    <row r="1096" spans="7:25" x14ac:dyDescent="0.25">
      <c r="G1096" s="369"/>
      <c r="H1096" s="369"/>
      <c r="I1096" s="369"/>
      <c r="J1096" s="369"/>
      <c r="K1096" s="369"/>
      <c r="Y1096" s="369"/>
    </row>
    <row r="1097" spans="7:25" x14ac:dyDescent="0.25">
      <c r="G1097" s="369"/>
      <c r="H1097" s="369"/>
      <c r="I1097" s="369"/>
      <c r="J1097" s="369"/>
      <c r="K1097" s="369"/>
      <c r="Y1097" s="369"/>
    </row>
    <row r="1098" spans="7:25" x14ac:dyDescent="0.25">
      <c r="G1098" s="369"/>
      <c r="H1098" s="369"/>
      <c r="I1098" s="369"/>
      <c r="J1098" s="369"/>
      <c r="K1098" s="369"/>
      <c r="Y1098" s="369"/>
    </row>
    <row r="1099" spans="7:25" x14ac:dyDescent="0.25">
      <c r="G1099" s="369"/>
      <c r="H1099" s="369"/>
      <c r="I1099" s="369"/>
      <c r="J1099" s="369"/>
      <c r="K1099" s="369"/>
      <c r="Y1099" s="369"/>
    </row>
    <row r="1100" spans="7:25" x14ac:dyDescent="0.25">
      <c r="G1100" s="369"/>
      <c r="H1100" s="369"/>
      <c r="I1100" s="369"/>
      <c r="J1100" s="369"/>
      <c r="K1100" s="369"/>
      <c r="Y1100" s="369"/>
    </row>
    <row r="1101" spans="7:25" x14ac:dyDescent="0.25">
      <c r="G1101" s="369"/>
      <c r="H1101" s="369"/>
      <c r="I1101" s="369"/>
      <c r="J1101" s="369"/>
      <c r="K1101" s="369"/>
      <c r="Y1101" s="369"/>
    </row>
    <row r="1102" spans="7:25" x14ac:dyDescent="0.25">
      <c r="G1102" s="369"/>
      <c r="H1102" s="369"/>
      <c r="I1102" s="369"/>
      <c r="J1102" s="369"/>
      <c r="K1102" s="369"/>
      <c r="Y1102" s="369"/>
    </row>
    <row r="1103" spans="7:25" x14ac:dyDescent="0.25">
      <c r="G1103" s="369"/>
      <c r="H1103" s="369"/>
      <c r="I1103" s="369"/>
      <c r="J1103" s="369"/>
      <c r="K1103" s="369"/>
      <c r="Y1103" s="369"/>
    </row>
    <row r="1104" spans="7:25" x14ac:dyDescent="0.25">
      <c r="G1104" s="369"/>
      <c r="H1104" s="369"/>
      <c r="I1104" s="369"/>
      <c r="J1104" s="369"/>
      <c r="K1104" s="369"/>
      <c r="Y1104" s="369"/>
    </row>
    <row r="1105" spans="7:25" x14ac:dyDescent="0.25">
      <c r="G1105" s="369"/>
      <c r="H1105" s="369"/>
      <c r="I1105" s="369"/>
      <c r="J1105" s="369"/>
      <c r="K1105" s="369"/>
      <c r="Y1105" s="369"/>
    </row>
    <row r="1106" spans="7:25" x14ac:dyDescent="0.25">
      <c r="G1106" s="369"/>
      <c r="H1106" s="369"/>
      <c r="I1106" s="369"/>
      <c r="J1106" s="369"/>
      <c r="K1106" s="369"/>
      <c r="Y1106" s="369"/>
    </row>
    <row r="1107" spans="7:25" x14ac:dyDescent="0.25">
      <c r="G1107" s="369"/>
      <c r="H1107" s="369"/>
      <c r="I1107" s="369"/>
      <c r="J1107" s="369"/>
      <c r="K1107" s="369"/>
      <c r="Y1107" s="369"/>
    </row>
    <row r="1108" spans="7:25" x14ac:dyDescent="0.25">
      <c r="G1108" s="369"/>
      <c r="H1108" s="369"/>
      <c r="I1108" s="369"/>
      <c r="J1108" s="369"/>
      <c r="K1108" s="369"/>
      <c r="Y1108" s="369"/>
    </row>
    <row r="1109" spans="7:25" x14ac:dyDescent="0.25">
      <c r="G1109" s="369"/>
      <c r="H1109" s="369"/>
      <c r="I1109" s="369"/>
      <c r="J1109" s="369"/>
      <c r="K1109" s="369"/>
      <c r="Y1109" s="369"/>
    </row>
    <row r="1110" spans="7:25" x14ac:dyDescent="0.25">
      <c r="G1110" s="369"/>
      <c r="H1110" s="369"/>
      <c r="I1110" s="369"/>
      <c r="J1110" s="369"/>
      <c r="K1110" s="369"/>
      <c r="Y1110" s="369"/>
    </row>
    <row r="1111" spans="7:25" x14ac:dyDescent="0.25">
      <c r="G1111" s="369"/>
      <c r="H1111" s="369"/>
      <c r="I1111" s="369"/>
      <c r="J1111" s="369"/>
      <c r="K1111" s="369"/>
      <c r="Y1111" s="369"/>
    </row>
    <row r="1112" spans="7:25" x14ac:dyDescent="0.25">
      <c r="G1112" s="369"/>
      <c r="H1112" s="369"/>
      <c r="I1112" s="369"/>
      <c r="J1112" s="369"/>
      <c r="K1112" s="369"/>
      <c r="Y1112" s="369"/>
    </row>
    <row r="1113" spans="7:25" x14ac:dyDescent="0.25">
      <c r="G1113" s="369"/>
      <c r="H1113" s="369"/>
      <c r="I1113" s="369"/>
      <c r="J1113" s="369"/>
      <c r="K1113" s="369"/>
      <c r="Y1113" s="369"/>
    </row>
    <row r="1114" spans="7:25" x14ac:dyDescent="0.25">
      <c r="G1114" s="369"/>
      <c r="H1114" s="369"/>
      <c r="I1114" s="369"/>
      <c r="J1114" s="369"/>
      <c r="K1114" s="369"/>
      <c r="Y1114" s="369"/>
    </row>
    <row r="1115" spans="7:25" x14ac:dyDescent="0.25">
      <c r="G1115" s="369"/>
      <c r="H1115" s="369"/>
      <c r="I1115" s="369"/>
      <c r="J1115" s="369"/>
      <c r="K1115" s="369"/>
      <c r="Y1115" s="369"/>
    </row>
    <row r="1116" spans="7:25" x14ac:dyDescent="0.25">
      <c r="G1116" s="369"/>
      <c r="H1116" s="369"/>
      <c r="I1116" s="369"/>
      <c r="J1116" s="369"/>
      <c r="K1116" s="369"/>
      <c r="Y1116" s="369"/>
    </row>
    <row r="1117" spans="7:25" x14ac:dyDescent="0.25">
      <c r="G1117" s="369"/>
      <c r="H1117" s="369"/>
      <c r="I1117" s="369"/>
      <c r="J1117" s="369"/>
      <c r="K1117" s="369"/>
      <c r="Y1117" s="369"/>
    </row>
    <row r="1118" spans="7:25" x14ac:dyDescent="0.25">
      <c r="G1118" s="369"/>
      <c r="H1118" s="369"/>
      <c r="I1118" s="369"/>
      <c r="J1118" s="369"/>
      <c r="K1118" s="369"/>
      <c r="Y1118" s="369"/>
    </row>
    <row r="1119" spans="7:25" x14ac:dyDescent="0.25">
      <c r="G1119" s="369"/>
      <c r="H1119" s="369"/>
      <c r="I1119" s="369"/>
      <c r="J1119" s="369"/>
      <c r="K1119" s="369"/>
      <c r="Y1119" s="369"/>
    </row>
    <row r="1120" spans="7:25" x14ac:dyDescent="0.25">
      <c r="G1120" s="369"/>
      <c r="H1120" s="369"/>
      <c r="I1120" s="369"/>
      <c r="J1120" s="369"/>
      <c r="K1120" s="369"/>
      <c r="Y1120" s="369"/>
    </row>
    <row r="1121" spans="7:25" x14ac:dyDescent="0.25">
      <c r="G1121" s="369"/>
      <c r="H1121" s="369"/>
      <c r="I1121" s="369"/>
      <c r="J1121" s="369"/>
      <c r="K1121" s="369"/>
      <c r="Y1121" s="369"/>
    </row>
    <row r="1122" spans="7:25" x14ac:dyDescent="0.25">
      <c r="G1122" s="369"/>
      <c r="H1122" s="369"/>
      <c r="I1122" s="369"/>
      <c r="J1122" s="369"/>
      <c r="K1122" s="369"/>
      <c r="Y1122" s="369"/>
    </row>
    <row r="1123" spans="7:25" x14ac:dyDescent="0.25">
      <c r="G1123" s="369"/>
      <c r="H1123" s="369"/>
      <c r="I1123" s="369"/>
      <c r="J1123" s="369"/>
      <c r="K1123" s="369"/>
      <c r="Y1123" s="369"/>
    </row>
    <row r="1124" spans="7:25" x14ac:dyDescent="0.25">
      <c r="G1124" s="369"/>
      <c r="H1124" s="369"/>
      <c r="I1124" s="369"/>
      <c r="J1124" s="369"/>
      <c r="K1124" s="369"/>
      <c r="Y1124" s="369"/>
    </row>
    <row r="1125" spans="7:25" x14ac:dyDescent="0.25">
      <c r="G1125" s="369"/>
      <c r="H1125" s="369"/>
      <c r="I1125" s="369"/>
      <c r="J1125" s="369"/>
      <c r="K1125" s="369"/>
      <c r="Y1125" s="369"/>
    </row>
    <row r="1126" spans="7:25" x14ac:dyDescent="0.25">
      <c r="G1126" s="369"/>
      <c r="H1126" s="369"/>
      <c r="I1126" s="369"/>
      <c r="J1126" s="369"/>
      <c r="K1126" s="369"/>
      <c r="Y1126" s="369"/>
    </row>
    <row r="1127" spans="7:25" x14ac:dyDescent="0.25">
      <c r="G1127" s="369"/>
      <c r="H1127" s="369"/>
      <c r="I1127" s="369"/>
      <c r="J1127" s="369"/>
      <c r="K1127" s="369"/>
      <c r="Y1127" s="369"/>
    </row>
    <row r="1128" spans="7:25" x14ac:dyDescent="0.25">
      <c r="G1128" s="369"/>
      <c r="H1128" s="369"/>
      <c r="I1128" s="369"/>
      <c r="J1128" s="369"/>
      <c r="K1128" s="369"/>
      <c r="Y1128" s="369"/>
    </row>
    <row r="1129" spans="7:25" x14ac:dyDescent="0.25">
      <c r="G1129" s="369"/>
      <c r="H1129" s="369"/>
      <c r="I1129" s="369"/>
      <c r="J1129" s="369"/>
      <c r="K1129" s="369"/>
      <c r="Y1129" s="369"/>
    </row>
    <row r="1130" spans="7:25" x14ac:dyDescent="0.25">
      <c r="G1130" s="369"/>
      <c r="H1130" s="369"/>
      <c r="I1130" s="369"/>
      <c r="J1130" s="369"/>
      <c r="K1130" s="369"/>
      <c r="Y1130" s="369"/>
    </row>
    <row r="1131" spans="7:25" x14ac:dyDescent="0.25">
      <c r="G1131" s="369"/>
      <c r="H1131" s="369"/>
      <c r="I1131" s="369"/>
      <c r="J1131" s="369"/>
      <c r="K1131" s="369"/>
      <c r="Y1131" s="369"/>
    </row>
    <row r="1132" spans="7:25" x14ac:dyDescent="0.25">
      <c r="G1132" s="369"/>
      <c r="H1132" s="369"/>
      <c r="I1132" s="369"/>
      <c r="J1132" s="369"/>
      <c r="K1132" s="369"/>
      <c r="Y1132" s="369"/>
    </row>
    <row r="1133" spans="7:25" x14ac:dyDescent="0.25">
      <c r="G1133" s="369"/>
      <c r="H1133" s="369"/>
      <c r="I1133" s="369"/>
      <c r="J1133" s="369"/>
      <c r="K1133" s="369"/>
      <c r="Y1133" s="369"/>
    </row>
    <row r="1134" spans="7:25" x14ac:dyDescent="0.25">
      <c r="G1134" s="369"/>
      <c r="H1134" s="369"/>
      <c r="I1134" s="369"/>
      <c r="J1134" s="369"/>
      <c r="K1134" s="369"/>
      <c r="Y1134" s="369"/>
    </row>
    <row r="1135" spans="7:25" x14ac:dyDescent="0.25">
      <c r="G1135" s="369"/>
      <c r="H1135" s="369"/>
      <c r="I1135" s="369"/>
      <c r="J1135" s="369"/>
      <c r="K1135" s="369"/>
      <c r="Y1135" s="369"/>
    </row>
    <row r="1136" spans="7:25" x14ac:dyDescent="0.25">
      <c r="G1136" s="369"/>
      <c r="H1136" s="369"/>
      <c r="I1136" s="369"/>
      <c r="J1136" s="369"/>
      <c r="K1136" s="369"/>
      <c r="Y1136" s="369"/>
    </row>
    <row r="1137" spans="7:25" x14ac:dyDescent="0.25">
      <c r="G1137" s="369"/>
      <c r="H1137" s="369"/>
      <c r="I1137" s="369"/>
      <c r="J1137" s="369"/>
      <c r="K1137" s="369"/>
      <c r="Y1137" s="369"/>
    </row>
    <row r="1138" spans="7:25" x14ac:dyDescent="0.25">
      <c r="G1138" s="369"/>
      <c r="H1138" s="369"/>
      <c r="I1138" s="369"/>
      <c r="J1138" s="369"/>
      <c r="K1138" s="369"/>
      <c r="Y1138" s="369"/>
    </row>
    <row r="1139" spans="7:25" x14ac:dyDescent="0.25">
      <c r="G1139" s="369"/>
      <c r="H1139" s="369"/>
      <c r="I1139" s="369"/>
      <c r="J1139" s="369"/>
      <c r="K1139" s="369"/>
      <c r="Y1139" s="369"/>
    </row>
    <row r="1140" spans="7:25" x14ac:dyDescent="0.25">
      <c r="G1140" s="369"/>
      <c r="H1140" s="369"/>
      <c r="I1140" s="369"/>
      <c r="J1140" s="369"/>
      <c r="K1140" s="369"/>
      <c r="Y1140" s="369"/>
    </row>
    <row r="1141" spans="7:25" x14ac:dyDescent="0.25">
      <c r="G1141" s="369"/>
      <c r="H1141" s="369"/>
      <c r="I1141" s="369"/>
      <c r="J1141" s="369"/>
      <c r="K1141" s="369"/>
      <c r="Y1141" s="369"/>
    </row>
    <row r="1142" spans="7:25" x14ac:dyDescent="0.25">
      <c r="G1142" s="369"/>
      <c r="H1142" s="369"/>
      <c r="I1142" s="369"/>
      <c r="J1142" s="369"/>
      <c r="K1142" s="369"/>
      <c r="Y1142" s="369"/>
    </row>
    <row r="1143" spans="7:25" x14ac:dyDescent="0.25">
      <c r="G1143" s="369"/>
      <c r="H1143" s="369"/>
      <c r="I1143" s="369"/>
      <c r="J1143" s="369"/>
      <c r="K1143" s="369"/>
      <c r="Y1143" s="369"/>
    </row>
    <row r="1144" spans="7:25" x14ac:dyDescent="0.25">
      <c r="G1144" s="369"/>
      <c r="H1144" s="369"/>
      <c r="I1144" s="369"/>
      <c r="J1144" s="369"/>
      <c r="K1144" s="369"/>
      <c r="Y1144" s="369"/>
    </row>
    <row r="1145" spans="7:25" x14ac:dyDescent="0.25">
      <c r="G1145" s="369"/>
      <c r="H1145" s="369"/>
      <c r="I1145" s="369"/>
      <c r="J1145" s="369"/>
      <c r="K1145" s="369"/>
      <c r="Y1145" s="369"/>
    </row>
    <row r="1146" spans="7:25" x14ac:dyDescent="0.25">
      <c r="G1146" s="369"/>
      <c r="H1146" s="369"/>
      <c r="I1146" s="369"/>
      <c r="J1146" s="369"/>
      <c r="K1146" s="369"/>
      <c r="Y1146" s="369"/>
    </row>
    <row r="1147" spans="7:25" x14ac:dyDescent="0.25">
      <c r="G1147" s="369"/>
      <c r="H1147" s="369"/>
      <c r="I1147" s="369"/>
      <c r="J1147" s="369"/>
      <c r="K1147" s="369"/>
      <c r="Y1147" s="369"/>
    </row>
    <row r="1148" spans="7:25" x14ac:dyDescent="0.25">
      <c r="G1148" s="369"/>
      <c r="H1148" s="369"/>
      <c r="I1148" s="369"/>
      <c r="J1148" s="369"/>
      <c r="K1148" s="369"/>
      <c r="Y1148" s="369"/>
    </row>
    <row r="1149" spans="7:25" x14ac:dyDescent="0.25">
      <c r="G1149" s="369"/>
      <c r="H1149" s="369"/>
      <c r="I1149" s="369"/>
      <c r="J1149" s="369"/>
      <c r="K1149" s="369"/>
      <c r="Y1149" s="369"/>
    </row>
    <row r="1150" spans="7:25" x14ac:dyDescent="0.25">
      <c r="G1150" s="369"/>
      <c r="H1150" s="369"/>
      <c r="I1150" s="369"/>
      <c r="J1150" s="369"/>
      <c r="K1150" s="369"/>
      <c r="Y1150" s="369"/>
    </row>
    <row r="1151" spans="7:25" x14ac:dyDescent="0.25">
      <c r="G1151" s="369"/>
      <c r="H1151" s="369"/>
      <c r="I1151" s="369"/>
      <c r="J1151" s="369"/>
      <c r="K1151" s="369"/>
      <c r="Y1151" s="369"/>
    </row>
    <row r="1152" spans="7:25" x14ac:dyDescent="0.25">
      <c r="G1152" s="369"/>
      <c r="H1152" s="369"/>
      <c r="I1152" s="369"/>
      <c r="J1152" s="369"/>
      <c r="K1152" s="369"/>
      <c r="Y1152" s="369"/>
    </row>
    <row r="1153" spans="7:25" x14ac:dyDescent="0.25">
      <c r="G1153" s="369"/>
      <c r="H1153" s="369"/>
      <c r="I1153" s="369"/>
      <c r="J1153" s="369"/>
      <c r="K1153" s="369"/>
      <c r="Y1153" s="369"/>
    </row>
    <row r="1154" spans="7:25" x14ac:dyDescent="0.25">
      <c r="G1154" s="369"/>
      <c r="H1154" s="369"/>
      <c r="I1154" s="369"/>
      <c r="J1154" s="369"/>
      <c r="K1154" s="369"/>
      <c r="Y1154" s="369"/>
    </row>
    <row r="1155" spans="7:25" x14ac:dyDescent="0.25">
      <c r="G1155" s="369"/>
      <c r="H1155" s="369"/>
      <c r="I1155" s="369"/>
      <c r="J1155" s="369"/>
      <c r="K1155" s="369"/>
      <c r="Y1155" s="369"/>
    </row>
    <row r="1156" spans="7:25" x14ac:dyDescent="0.25">
      <c r="G1156" s="369"/>
      <c r="H1156" s="369"/>
      <c r="I1156" s="369"/>
      <c r="J1156" s="369"/>
      <c r="K1156" s="369"/>
      <c r="Y1156" s="369"/>
    </row>
    <row r="1157" spans="7:25" x14ac:dyDescent="0.25">
      <c r="G1157" s="369"/>
      <c r="H1157" s="369"/>
      <c r="I1157" s="369"/>
      <c r="J1157" s="369"/>
      <c r="K1157" s="369"/>
      <c r="Y1157" s="369"/>
    </row>
    <row r="1158" spans="7:25" x14ac:dyDescent="0.25">
      <c r="G1158" s="369"/>
      <c r="H1158" s="369"/>
      <c r="I1158" s="369"/>
      <c r="J1158" s="369"/>
      <c r="K1158" s="369"/>
      <c r="Y1158" s="369"/>
    </row>
    <row r="1159" spans="7:25" x14ac:dyDescent="0.25">
      <c r="G1159" s="369"/>
      <c r="H1159" s="369"/>
      <c r="I1159" s="369"/>
      <c r="J1159" s="369"/>
      <c r="K1159" s="369"/>
      <c r="Y1159" s="369"/>
    </row>
    <row r="1160" spans="7:25" x14ac:dyDescent="0.25">
      <c r="G1160" s="369"/>
      <c r="H1160" s="369"/>
      <c r="I1160" s="369"/>
      <c r="J1160" s="369"/>
      <c r="K1160" s="369"/>
      <c r="Y1160" s="369"/>
    </row>
    <row r="1161" spans="7:25" x14ac:dyDescent="0.25">
      <c r="G1161" s="369"/>
      <c r="H1161" s="369"/>
      <c r="I1161" s="369"/>
      <c r="J1161" s="369"/>
      <c r="K1161" s="369"/>
      <c r="Y1161" s="369"/>
    </row>
    <row r="1162" spans="7:25" x14ac:dyDescent="0.25">
      <c r="G1162" s="369"/>
      <c r="H1162" s="369"/>
      <c r="I1162" s="369"/>
      <c r="J1162" s="369"/>
      <c r="K1162" s="369"/>
      <c r="Y1162" s="369"/>
    </row>
    <row r="1163" spans="7:25" x14ac:dyDescent="0.25">
      <c r="G1163" s="369"/>
      <c r="H1163" s="369"/>
      <c r="I1163" s="369"/>
      <c r="J1163" s="369"/>
      <c r="K1163" s="369"/>
      <c r="Y1163" s="369"/>
    </row>
    <row r="1164" spans="7:25" x14ac:dyDescent="0.25">
      <c r="G1164" s="369"/>
      <c r="H1164" s="369"/>
      <c r="I1164" s="369"/>
      <c r="J1164" s="369"/>
      <c r="K1164" s="369"/>
      <c r="Y1164" s="369"/>
    </row>
    <row r="1165" spans="7:25" x14ac:dyDescent="0.25">
      <c r="G1165" s="369"/>
      <c r="H1165" s="369"/>
      <c r="I1165" s="369"/>
      <c r="J1165" s="369"/>
      <c r="K1165" s="369"/>
      <c r="Y1165" s="369"/>
    </row>
    <row r="1166" spans="7:25" x14ac:dyDescent="0.25">
      <c r="G1166" s="369"/>
      <c r="H1166" s="369"/>
      <c r="I1166" s="369"/>
      <c r="J1166" s="369"/>
      <c r="K1166" s="369"/>
      <c r="Y1166" s="369"/>
    </row>
    <row r="1167" spans="7:25" x14ac:dyDescent="0.25">
      <c r="G1167" s="369"/>
      <c r="H1167" s="369"/>
      <c r="I1167" s="369"/>
      <c r="J1167" s="369"/>
      <c r="K1167" s="369"/>
      <c r="Y1167" s="369"/>
    </row>
    <row r="1168" spans="7:25" x14ac:dyDescent="0.25">
      <c r="G1168" s="369"/>
      <c r="H1168" s="369"/>
      <c r="I1168" s="369"/>
      <c r="J1168" s="369"/>
      <c r="K1168" s="369"/>
      <c r="Y1168" s="369"/>
    </row>
    <row r="1169" spans="7:25" x14ac:dyDescent="0.25">
      <c r="G1169" s="369"/>
      <c r="H1169" s="369"/>
      <c r="I1169" s="369"/>
      <c r="J1169" s="369"/>
      <c r="K1169" s="369"/>
      <c r="Y1169" s="369"/>
    </row>
    <row r="1170" spans="7:25" x14ac:dyDescent="0.25">
      <c r="G1170" s="369"/>
      <c r="H1170" s="369"/>
      <c r="I1170" s="369"/>
      <c r="J1170" s="369"/>
      <c r="K1170" s="369"/>
      <c r="Y1170" s="369"/>
    </row>
    <row r="1171" spans="7:25" x14ac:dyDescent="0.25">
      <c r="G1171" s="369"/>
      <c r="H1171" s="369"/>
      <c r="I1171" s="369"/>
      <c r="J1171" s="369"/>
      <c r="K1171" s="369"/>
      <c r="Y1171" s="369"/>
    </row>
    <row r="1172" spans="7:25" x14ac:dyDescent="0.25">
      <c r="G1172" s="369"/>
      <c r="H1172" s="369"/>
      <c r="I1172" s="369"/>
      <c r="J1172" s="369"/>
      <c r="K1172" s="369"/>
      <c r="Y1172" s="369"/>
    </row>
    <row r="1173" spans="7:25" x14ac:dyDescent="0.25">
      <c r="G1173" s="369"/>
      <c r="H1173" s="369"/>
      <c r="I1173" s="369"/>
      <c r="J1173" s="369"/>
      <c r="K1173" s="369"/>
      <c r="Y1173" s="369"/>
    </row>
    <row r="1174" spans="7:25" x14ac:dyDescent="0.25">
      <c r="G1174" s="369"/>
      <c r="H1174" s="369"/>
      <c r="I1174" s="369"/>
      <c r="J1174" s="369"/>
      <c r="K1174" s="369"/>
      <c r="Y1174" s="369"/>
    </row>
    <row r="1175" spans="7:25" x14ac:dyDescent="0.25">
      <c r="G1175" s="369"/>
      <c r="H1175" s="369"/>
      <c r="I1175" s="369"/>
      <c r="J1175" s="369"/>
      <c r="K1175" s="369"/>
      <c r="Y1175" s="369"/>
    </row>
    <row r="1176" spans="7:25" x14ac:dyDescent="0.25">
      <c r="G1176" s="369"/>
      <c r="H1176" s="369"/>
      <c r="I1176" s="369"/>
      <c r="J1176" s="369"/>
      <c r="K1176" s="369"/>
      <c r="Y1176" s="369"/>
    </row>
    <row r="1177" spans="7:25" x14ac:dyDescent="0.25">
      <c r="G1177" s="369"/>
      <c r="H1177" s="369"/>
      <c r="I1177" s="369"/>
      <c r="J1177" s="369"/>
      <c r="K1177" s="369"/>
      <c r="Y1177" s="369"/>
    </row>
    <row r="1178" spans="7:25" x14ac:dyDescent="0.25">
      <c r="G1178" s="369"/>
      <c r="H1178" s="369"/>
      <c r="I1178" s="369"/>
      <c r="J1178" s="369"/>
      <c r="K1178" s="369"/>
      <c r="Y1178" s="369"/>
    </row>
    <row r="1179" spans="7:25" x14ac:dyDescent="0.25">
      <c r="G1179" s="369"/>
      <c r="H1179" s="369"/>
      <c r="I1179" s="369"/>
      <c r="J1179" s="369"/>
      <c r="K1179" s="369"/>
      <c r="Y1179" s="369"/>
    </row>
    <row r="1180" spans="7:25" x14ac:dyDescent="0.25">
      <c r="G1180" s="369"/>
      <c r="H1180" s="369"/>
      <c r="I1180" s="369"/>
      <c r="J1180" s="369"/>
      <c r="K1180" s="369"/>
      <c r="Y1180" s="369"/>
    </row>
    <row r="1181" spans="7:25" x14ac:dyDescent="0.25">
      <c r="G1181" s="369"/>
      <c r="H1181" s="369"/>
      <c r="I1181" s="369"/>
      <c r="J1181" s="369"/>
      <c r="K1181" s="369"/>
      <c r="Y1181" s="369"/>
    </row>
    <row r="1182" spans="7:25" x14ac:dyDescent="0.25">
      <c r="G1182" s="369"/>
      <c r="H1182" s="369"/>
      <c r="I1182" s="369"/>
      <c r="J1182" s="369"/>
      <c r="K1182" s="369"/>
      <c r="Y1182" s="369"/>
    </row>
    <row r="1183" spans="7:25" x14ac:dyDescent="0.25">
      <c r="G1183" s="369"/>
      <c r="H1183" s="369"/>
      <c r="I1183" s="369"/>
      <c r="J1183" s="369"/>
      <c r="K1183" s="369"/>
      <c r="Y1183" s="369"/>
    </row>
    <row r="1184" spans="7:25" x14ac:dyDescent="0.25">
      <c r="G1184" s="369"/>
      <c r="H1184" s="369"/>
      <c r="I1184" s="369"/>
      <c r="J1184" s="369"/>
      <c r="K1184" s="369"/>
      <c r="Y1184" s="369"/>
    </row>
    <row r="1185" spans="7:25" x14ac:dyDescent="0.25">
      <c r="G1185" s="369"/>
      <c r="H1185" s="369"/>
      <c r="I1185" s="369"/>
      <c r="J1185" s="369"/>
      <c r="K1185" s="369"/>
      <c r="Y1185" s="369"/>
    </row>
    <row r="1186" spans="7:25" x14ac:dyDescent="0.25">
      <c r="G1186" s="369"/>
      <c r="H1186" s="369"/>
      <c r="I1186" s="369"/>
      <c r="J1186" s="369"/>
      <c r="K1186" s="369"/>
      <c r="Y1186" s="369"/>
    </row>
    <row r="1187" spans="7:25" x14ac:dyDescent="0.25">
      <c r="G1187" s="369"/>
      <c r="H1187" s="369"/>
      <c r="I1187" s="369"/>
      <c r="J1187" s="369"/>
      <c r="K1187" s="369"/>
      <c r="Y1187" s="369"/>
    </row>
    <row r="1188" spans="7:25" x14ac:dyDescent="0.25">
      <c r="G1188" s="369"/>
      <c r="H1188" s="369"/>
      <c r="I1188" s="369"/>
      <c r="J1188" s="369"/>
      <c r="K1188" s="369"/>
      <c r="Y1188" s="369"/>
    </row>
    <row r="1189" spans="7:25" x14ac:dyDescent="0.25">
      <c r="G1189" s="369"/>
      <c r="H1189" s="369"/>
      <c r="I1189" s="369"/>
      <c r="J1189" s="369"/>
      <c r="K1189" s="369"/>
      <c r="Y1189" s="369"/>
    </row>
    <row r="1190" spans="7:25" x14ac:dyDescent="0.25">
      <c r="G1190" s="369"/>
      <c r="H1190" s="369"/>
      <c r="I1190" s="369"/>
      <c r="J1190" s="369"/>
      <c r="K1190" s="369"/>
      <c r="Y1190" s="369"/>
    </row>
    <row r="1191" spans="7:25" x14ac:dyDescent="0.25">
      <c r="G1191" s="369"/>
      <c r="H1191" s="369"/>
      <c r="I1191" s="369"/>
      <c r="J1191" s="369"/>
      <c r="K1191" s="369"/>
      <c r="Y1191" s="369"/>
    </row>
    <row r="1192" spans="7:25" x14ac:dyDescent="0.25">
      <c r="G1192" s="369"/>
      <c r="H1192" s="369"/>
      <c r="I1192" s="369"/>
      <c r="J1192" s="369"/>
      <c r="K1192" s="369"/>
      <c r="Y1192" s="369"/>
    </row>
    <row r="1193" spans="7:25" x14ac:dyDescent="0.25">
      <c r="G1193" s="369"/>
      <c r="H1193" s="369"/>
      <c r="I1193" s="369"/>
      <c r="J1193" s="369"/>
      <c r="K1193" s="369"/>
      <c r="Y1193" s="369"/>
    </row>
    <row r="1194" spans="7:25" x14ac:dyDescent="0.25">
      <c r="G1194" s="369"/>
      <c r="H1194" s="369"/>
      <c r="I1194" s="369"/>
      <c r="J1194" s="369"/>
      <c r="K1194" s="369"/>
      <c r="Y1194" s="369"/>
    </row>
    <row r="1195" spans="7:25" x14ac:dyDescent="0.25">
      <c r="G1195" s="369"/>
      <c r="H1195" s="369"/>
      <c r="I1195" s="369"/>
      <c r="J1195" s="369"/>
      <c r="K1195" s="369"/>
      <c r="Y1195" s="369"/>
    </row>
    <row r="1196" spans="7:25" x14ac:dyDescent="0.25">
      <c r="G1196" s="369"/>
      <c r="H1196" s="369"/>
      <c r="I1196" s="369"/>
      <c r="J1196" s="369"/>
      <c r="K1196" s="369"/>
      <c r="Y1196" s="369"/>
    </row>
    <row r="1197" spans="7:25" x14ac:dyDescent="0.25">
      <c r="G1197" s="369"/>
      <c r="H1197" s="369"/>
      <c r="I1197" s="369"/>
      <c r="J1197" s="369"/>
      <c r="K1197" s="369"/>
      <c r="Y1197" s="369"/>
    </row>
    <row r="1198" spans="7:25" x14ac:dyDescent="0.25">
      <c r="G1198" s="369"/>
      <c r="H1198" s="369"/>
      <c r="I1198" s="369"/>
      <c r="J1198" s="369"/>
      <c r="K1198" s="369"/>
      <c r="Y1198" s="369"/>
    </row>
    <row r="1199" spans="7:25" x14ac:dyDescent="0.25">
      <c r="G1199" s="369"/>
      <c r="H1199" s="369"/>
      <c r="I1199" s="369"/>
      <c r="J1199" s="369"/>
      <c r="K1199" s="369"/>
      <c r="Y1199" s="369"/>
    </row>
    <row r="1200" spans="7:25" x14ac:dyDescent="0.25">
      <c r="G1200" s="369"/>
      <c r="H1200" s="369"/>
      <c r="I1200" s="369"/>
      <c r="J1200" s="369"/>
      <c r="K1200" s="369"/>
      <c r="Y1200" s="369"/>
    </row>
    <row r="1201" spans="7:25" x14ac:dyDescent="0.25">
      <c r="G1201" s="369"/>
      <c r="H1201" s="369"/>
      <c r="I1201" s="369"/>
      <c r="J1201" s="369"/>
      <c r="K1201" s="369"/>
      <c r="Y1201" s="369"/>
    </row>
    <row r="1202" spans="7:25" x14ac:dyDescent="0.25">
      <c r="G1202" s="369"/>
      <c r="H1202" s="369"/>
      <c r="I1202" s="369"/>
      <c r="J1202" s="369"/>
      <c r="K1202" s="369"/>
      <c r="Y1202" s="369"/>
    </row>
    <row r="1203" spans="7:25" x14ac:dyDescent="0.25">
      <c r="G1203" s="369"/>
      <c r="H1203" s="369"/>
      <c r="I1203" s="369"/>
      <c r="J1203" s="369"/>
      <c r="K1203" s="369"/>
      <c r="Y1203" s="369"/>
    </row>
    <row r="1204" spans="7:25" x14ac:dyDescent="0.25">
      <c r="G1204" s="369"/>
      <c r="H1204" s="369"/>
      <c r="I1204" s="369"/>
      <c r="J1204" s="369"/>
      <c r="K1204" s="369"/>
      <c r="Y1204" s="369"/>
    </row>
    <row r="1205" spans="7:25" x14ac:dyDescent="0.25">
      <c r="G1205" s="369"/>
      <c r="H1205" s="369"/>
      <c r="I1205" s="369"/>
      <c r="J1205" s="369"/>
      <c r="K1205" s="369"/>
      <c r="Y1205" s="369"/>
    </row>
    <row r="1206" spans="7:25" x14ac:dyDescent="0.25">
      <c r="G1206" s="369"/>
      <c r="H1206" s="369"/>
      <c r="I1206" s="369"/>
      <c r="J1206" s="369"/>
      <c r="K1206" s="369"/>
      <c r="Y1206" s="369"/>
    </row>
    <row r="1207" spans="7:25" x14ac:dyDescent="0.25">
      <c r="G1207" s="369"/>
      <c r="H1207" s="369"/>
      <c r="I1207" s="369"/>
      <c r="J1207" s="369"/>
      <c r="K1207" s="369"/>
      <c r="Y1207" s="369"/>
    </row>
    <row r="1208" spans="7:25" x14ac:dyDescent="0.25">
      <c r="G1208" s="369"/>
      <c r="H1208" s="369"/>
      <c r="I1208" s="369"/>
      <c r="J1208" s="369"/>
      <c r="K1208" s="369"/>
      <c r="Y1208" s="369"/>
    </row>
    <row r="1209" spans="7:25" x14ac:dyDescent="0.25">
      <c r="G1209" s="369"/>
      <c r="H1209" s="369"/>
      <c r="I1209" s="369"/>
      <c r="J1209" s="369"/>
      <c r="K1209" s="369"/>
      <c r="Y1209" s="369"/>
    </row>
    <row r="1210" spans="7:25" x14ac:dyDescent="0.25">
      <c r="G1210" s="369"/>
      <c r="H1210" s="369"/>
      <c r="I1210" s="369"/>
      <c r="J1210" s="369"/>
      <c r="K1210" s="369"/>
      <c r="Y1210" s="369"/>
    </row>
    <row r="1211" spans="7:25" x14ac:dyDescent="0.25">
      <c r="G1211" s="369"/>
      <c r="H1211" s="369"/>
      <c r="I1211" s="369"/>
      <c r="J1211" s="369"/>
      <c r="K1211" s="369"/>
      <c r="Y1211" s="369"/>
    </row>
    <row r="1212" spans="7:25" x14ac:dyDescent="0.25">
      <c r="G1212" s="369"/>
      <c r="H1212" s="369"/>
      <c r="I1212" s="369"/>
      <c r="J1212" s="369"/>
      <c r="K1212" s="369"/>
      <c r="Y1212" s="369"/>
    </row>
    <row r="1213" spans="7:25" x14ac:dyDescent="0.25">
      <c r="G1213" s="369"/>
      <c r="H1213" s="369"/>
      <c r="I1213" s="369"/>
      <c r="J1213" s="369"/>
      <c r="K1213" s="369"/>
      <c r="Y1213" s="369"/>
    </row>
    <row r="1214" spans="7:25" x14ac:dyDescent="0.25">
      <c r="G1214" s="369"/>
      <c r="H1214" s="369"/>
      <c r="I1214" s="369"/>
      <c r="J1214" s="369"/>
      <c r="K1214" s="369"/>
      <c r="Y1214" s="369"/>
    </row>
    <row r="1215" spans="7:25" x14ac:dyDescent="0.25">
      <c r="G1215" s="369"/>
      <c r="H1215" s="369"/>
      <c r="I1215" s="369"/>
      <c r="J1215" s="369"/>
      <c r="K1215" s="369"/>
      <c r="Y1215" s="369"/>
    </row>
    <row r="1216" spans="7:25" x14ac:dyDescent="0.25">
      <c r="G1216" s="369"/>
      <c r="H1216" s="369"/>
      <c r="I1216" s="369"/>
      <c r="J1216" s="369"/>
      <c r="K1216" s="369"/>
      <c r="Y1216" s="369"/>
    </row>
    <row r="1217" spans="7:25" x14ac:dyDescent="0.25">
      <c r="G1217" s="369"/>
      <c r="H1217" s="369"/>
      <c r="I1217" s="369"/>
      <c r="J1217" s="369"/>
      <c r="K1217" s="369"/>
      <c r="Y1217" s="369"/>
    </row>
    <row r="1218" spans="7:25" x14ac:dyDescent="0.25">
      <c r="G1218" s="369"/>
      <c r="H1218" s="369"/>
      <c r="I1218" s="369"/>
      <c r="J1218" s="369"/>
      <c r="K1218" s="369"/>
      <c r="Y1218" s="369"/>
    </row>
    <row r="1219" spans="7:25" x14ac:dyDescent="0.25">
      <c r="G1219" s="369"/>
      <c r="H1219" s="369"/>
      <c r="I1219" s="369"/>
      <c r="J1219" s="369"/>
      <c r="K1219" s="369"/>
      <c r="Y1219" s="369"/>
    </row>
    <row r="1220" spans="7:25" x14ac:dyDescent="0.25">
      <c r="G1220" s="369"/>
      <c r="H1220" s="369"/>
      <c r="I1220" s="369"/>
      <c r="J1220" s="369"/>
      <c r="K1220" s="369"/>
      <c r="Y1220" s="369"/>
    </row>
    <row r="1221" spans="7:25" x14ac:dyDescent="0.25">
      <c r="G1221" s="369"/>
      <c r="H1221" s="369"/>
      <c r="I1221" s="369"/>
      <c r="J1221" s="369"/>
      <c r="K1221" s="369"/>
      <c r="Y1221" s="369"/>
    </row>
    <row r="1222" spans="7:25" x14ac:dyDescent="0.25">
      <c r="G1222" s="369"/>
      <c r="H1222" s="369"/>
      <c r="I1222" s="369"/>
      <c r="J1222" s="369"/>
      <c r="K1222" s="369"/>
      <c r="Y1222" s="369"/>
    </row>
    <row r="1223" spans="7:25" x14ac:dyDescent="0.25">
      <c r="G1223" s="369"/>
      <c r="H1223" s="369"/>
      <c r="I1223" s="369"/>
      <c r="J1223" s="369"/>
      <c r="K1223" s="369"/>
      <c r="Y1223" s="369"/>
    </row>
    <row r="1224" spans="7:25" x14ac:dyDescent="0.25">
      <c r="G1224" s="369"/>
      <c r="H1224" s="369"/>
      <c r="I1224" s="369"/>
      <c r="J1224" s="369"/>
      <c r="K1224" s="369"/>
      <c r="Y1224" s="369"/>
    </row>
    <row r="1225" spans="7:25" x14ac:dyDescent="0.25">
      <c r="G1225" s="369"/>
      <c r="H1225" s="369"/>
      <c r="I1225" s="369"/>
      <c r="J1225" s="369"/>
      <c r="K1225" s="369"/>
      <c r="Y1225" s="369"/>
    </row>
    <row r="1226" spans="7:25" x14ac:dyDescent="0.25">
      <c r="G1226" s="369"/>
      <c r="H1226" s="369"/>
      <c r="I1226" s="369"/>
      <c r="J1226" s="369"/>
      <c r="K1226" s="369"/>
      <c r="Y1226" s="369"/>
    </row>
    <row r="1227" spans="7:25" x14ac:dyDescent="0.25">
      <c r="G1227" s="369"/>
      <c r="H1227" s="369"/>
      <c r="I1227" s="369"/>
      <c r="J1227" s="369"/>
      <c r="K1227" s="369"/>
      <c r="Y1227" s="369"/>
    </row>
    <row r="1228" spans="7:25" x14ac:dyDescent="0.25">
      <c r="G1228" s="369"/>
      <c r="H1228" s="369"/>
      <c r="I1228" s="369"/>
      <c r="J1228" s="369"/>
      <c r="K1228" s="369"/>
      <c r="Y1228" s="369"/>
    </row>
    <row r="1229" spans="7:25" x14ac:dyDescent="0.25">
      <c r="G1229" s="369"/>
      <c r="H1229" s="369"/>
      <c r="I1229" s="369"/>
      <c r="J1229" s="369"/>
      <c r="K1229" s="369"/>
      <c r="Y1229" s="369"/>
    </row>
    <row r="1230" spans="7:25" x14ac:dyDescent="0.25">
      <c r="G1230" s="369"/>
      <c r="H1230" s="369"/>
      <c r="I1230" s="369"/>
      <c r="J1230" s="369"/>
      <c r="K1230" s="369"/>
      <c r="Y1230" s="369"/>
    </row>
    <row r="1231" spans="7:25" x14ac:dyDescent="0.25">
      <c r="G1231" s="369"/>
      <c r="H1231" s="369"/>
      <c r="I1231" s="369"/>
      <c r="J1231" s="369"/>
      <c r="K1231" s="369"/>
      <c r="Y1231" s="369"/>
    </row>
    <row r="1232" spans="7:25" x14ac:dyDescent="0.25">
      <c r="G1232" s="369"/>
      <c r="H1232" s="369"/>
      <c r="I1232" s="369"/>
      <c r="J1232" s="369"/>
      <c r="K1232" s="369"/>
      <c r="Y1232" s="369"/>
    </row>
    <row r="1233" spans="7:25" x14ac:dyDescent="0.25">
      <c r="G1233" s="369"/>
      <c r="H1233" s="369"/>
      <c r="I1233" s="369"/>
      <c r="J1233" s="369"/>
      <c r="K1233" s="369"/>
      <c r="Y1233" s="369"/>
    </row>
    <row r="1234" spans="7:25" x14ac:dyDescent="0.25">
      <c r="G1234" s="369"/>
      <c r="H1234" s="369"/>
      <c r="I1234" s="369"/>
      <c r="J1234" s="369"/>
      <c r="K1234" s="369"/>
      <c r="Y1234" s="369"/>
    </row>
    <row r="1235" spans="7:25" x14ac:dyDescent="0.25">
      <c r="G1235" s="369"/>
      <c r="H1235" s="369"/>
      <c r="I1235" s="369"/>
      <c r="J1235" s="369"/>
      <c r="K1235" s="369"/>
      <c r="Y1235" s="369"/>
    </row>
    <row r="1236" spans="7:25" x14ac:dyDescent="0.25">
      <c r="G1236" s="369"/>
      <c r="H1236" s="369"/>
      <c r="I1236" s="369"/>
      <c r="J1236" s="369"/>
      <c r="K1236" s="369"/>
      <c r="Y1236" s="369"/>
    </row>
    <row r="1237" spans="7:25" x14ac:dyDescent="0.25">
      <c r="G1237" s="369"/>
      <c r="H1237" s="369"/>
      <c r="I1237" s="369"/>
      <c r="J1237" s="369"/>
      <c r="K1237" s="369"/>
      <c r="Y1237" s="369"/>
    </row>
    <row r="1238" spans="7:25" x14ac:dyDescent="0.25">
      <c r="G1238" s="369"/>
      <c r="H1238" s="369"/>
      <c r="I1238" s="369"/>
      <c r="J1238" s="369"/>
      <c r="K1238" s="369"/>
      <c r="Y1238" s="369"/>
    </row>
    <row r="1239" spans="7:25" x14ac:dyDescent="0.25">
      <c r="G1239" s="369"/>
      <c r="H1239" s="369"/>
      <c r="I1239" s="369"/>
      <c r="J1239" s="369"/>
      <c r="K1239" s="369"/>
      <c r="Y1239" s="369"/>
    </row>
    <row r="1240" spans="7:25" x14ac:dyDescent="0.25">
      <c r="G1240" s="369"/>
      <c r="H1240" s="369"/>
      <c r="I1240" s="369"/>
      <c r="J1240" s="369"/>
      <c r="K1240" s="369"/>
      <c r="Y1240" s="369"/>
    </row>
    <row r="1241" spans="7:25" x14ac:dyDescent="0.25">
      <c r="G1241" s="369"/>
      <c r="H1241" s="369"/>
      <c r="I1241" s="369"/>
      <c r="J1241" s="369"/>
      <c r="K1241" s="369"/>
      <c r="Y1241" s="369"/>
    </row>
    <row r="1242" spans="7:25" x14ac:dyDescent="0.25">
      <c r="G1242" s="369"/>
      <c r="H1242" s="369"/>
      <c r="I1242" s="369"/>
      <c r="J1242" s="369"/>
      <c r="K1242" s="369"/>
      <c r="Y1242" s="369"/>
    </row>
    <row r="1243" spans="7:25" x14ac:dyDescent="0.25">
      <c r="G1243" s="369"/>
      <c r="H1243" s="369"/>
      <c r="I1243" s="369"/>
      <c r="J1243" s="369"/>
      <c r="K1243" s="369"/>
      <c r="Y1243" s="369"/>
    </row>
    <row r="1244" spans="7:25" x14ac:dyDescent="0.25">
      <c r="G1244" s="369"/>
      <c r="H1244" s="369"/>
      <c r="I1244" s="369"/>
      <c r="J1244" s="369"/>
      <c r="K1244" s="369"/>
      <c r="Y1244" s="369"/>
    </row>
    <row r="1245" spans="7:25" x14ac:dyDescent="0.25">
      <c r="G1245" s="369"/>
      <c r="H1245" s="369"/>
      <c r="I1245" s="369"/>
      <c r="J1245" s="369"/>
      <c r="K1245" s="369"/>
      <c r="Y1245" s="369"/>
    </row>
    <row r="1246" spans="7:25" x14ac:dyDescent="0.25">
      <c r="G1246" s="369"/>
      <c r="H1246" s="369"/>
      <c r="I1246" s="369"/>
      <c r="J1246" s="369"/>
      <c r="K1246" s="369"/>
      <c r="Y1246" s="369"/>
    </row>
    <row r="1247" spans="7:25" x14ac:dyDescent="0.25">
      <c r="G1247" s="369"/>
      <c r="H1247" s="369"/>
      <c r="I1247" s="369"/>
      <c r="J1247" s="369"/>
      <c r="K1247" s="369"/>
      <c r="Y1247" s="369"/>
    </row>
    <row r="1248" spans="7:25" x14ac:dyDescent="0.25">
      <c r="G1248" s="369"/>
      <c r="H1248" s="369"/>
      <c r="I1248" s="369"/>
      <c r="J1248" s="369"/>
      <c r="K1248" s="369"/>
      <c r="Y1248" s="369"/>
    </row>
    <row r="1249" spans="7:25" x14ac:dyDescent="0.25">
      <c r="G1249" s="369"/>
      <c r="H1249" s="369"/>
      <c r="I1249" s="369"/>
      <c r="J1249" s="369"/>
      <c r="K1249" s="369"/>
      <c r="Y1249" s="369"/>
    </row>
    <row r="1250" spans="7:25" x14ac:dyDescent="0.25">
      <c r="G1250" s="369"/>
      <c r="H1250" s="369"/>
      <c r="I1250" s="369"/>
      <c r="J1250" s="369"/>
      <c r="K1250" s="369"/>
      <c r="Y1250" s="369"/>
    </row>
    <row r="1251" spans="7:25" x14ac:dyDescent="0.25">
      <c r="G1251" s="369"/>
      <c r="H1251" s="369"/>
      <c r="I1251" s="369"/>
      <c r="J1251" s="369"/>
      <c r="K1251" s="369"/>
      <c r="Y1251" s="369"/>
    </row>
    <row r="1252" spans="7:25" x14ac:dyDescent="0.25">
      <c r="G1252" s="369"/>
      <c r="H1252" s="369"/>
      <c r="I1252" s="369"/>
      <c r="J1252" s="369"/>
      <c r="K1252" s="369"/>
      <c r="Y1252" s="369"/>
    </row>
    <row r="1253" spans="7:25" x14ac:dyDescent="0.25">
      <c r="G1253" s="369"/>
      <c r="H1253" s="369"/>
      <c r="I1253" s="369"/>
      <c r="J1253" s="369"/>
      <c r="K1253" s="369"/>
      <c r="Y1253" s="369"/>
    </row>
    <row r="1254" spans="7:25" x14ac:dyDescent="0.25">
      <c r="G1254" s="369"/>
      <c r="H1254" s="369"/>
      <c r="I1254" s="369"/>
      <c r="J1254" s="369"/>
      <c r="K1254" s="369"/>
      <c r="Y1254" s="369"/>
    </row>
    <row r="1255" spans="7:25" x14ac:dyDescent="0.25">
      <c r="G1255" s="369"/>
      <c r="H1255" s="369"/>
      <c r="I1255" s="369"/>
      <c r="J1255" s="369"/>
      <c r="K1255" s="369"/>
      <c r="Y1255" s="369"/>
    </row>
    <row r="1256" spans="7:25" x14ac:dyDescent="0.25">
      <c r="G1256" s="369"/>
      <c r="H1256" s="369"/>
      <c r="I1256" s="369"/>
      <c r="J1256" s="369"/>
      <c r="K1256" s="369"/>
      <c r="Y1256" s="369"/>
    </row>
    <row r="1257" spans="7:25" x14ac:dyDescent="0.25">
      <c r="G1257" s="369"/>
      <c r="H1257" s="369"/>
      <c r="I1257" s="369"/>
      <c r="J1257" s="369"/>
      <c r="K1257" s="369"/>
      <c r="Y1257" s="369"/>
    </row>
    <row r="1258" spans="7:25" x14ac:dyDescent="0.25">
      <c r="G1258" s="369"/>
      <c r="H1258" s="369"/>
      <c r="I1258" s="369"/>
      <c r="J1258" s="369"/>
      <c r="K1258" s="369"/>
      <c r="Y1258" s="369"/>
    </row>
    <row r="1259" spans="7:25" x14ac:dyDescent="0.25">
      <c r="G1259" s="369"/>
      <c r="H1259" s="369"/>
      <c r="I1259" s="369"/>
      <c r="J1259" s="369"/>
      <c r="K1259" s="369"/>
      <c r="Y1259" s="369"/>
    </row>
    <row r="1260" spans="7:25" x14ac:dyDescent="0.25">
      <c r="G1260" s="369"/>
      <c r="H1260" s="369"/>
      <c r="I1260" s="369"/>
      <c r="J1260" s="369"/>
      <c r="K1260" s="369"/>
      <c r="Y1260" s="369"/>
    </row>
    <row r="1261" spans="7:25" x14ac:dyDescent="0.25">
      <c r="G1261" s="369"/>
      <c r="H1261" s="369"/>
      <c r="I1261" s="369"/>
      <c r="J1261" s="369"/>
      <c r="K1261" s="369"/>
      <c r="Y1261" s="369"/>
    </row>
    <row r="1262" spans="7:25" x14ac:dyDescent="0.25">
      <c r="G1262" s="369"/>
      <c r="H1262" s="369"/>
      <c r="I1262" s="369"/>
      <c r="J1262" s="369"/>
      <c r="K1262" s="369"/>
      <c r="Y1262" s="369"/>
    </row>
    <row r="1263" spans="7:25" x14ac:dyDescent="0.25">
      <c r="G1263" s="369"/>
      <c r="H1263" s="369"/>
      <c r="I1263" s="369"/>
      <c r="J1263" s="369"/>
      <c r="K1263" s="369"/>
      <c r="Y1263" s="369"/>
    </row>
    <row r="1264" spans="7:25" x14ac:dyDescent="0.25">
      <c r="G1264" s="369"/>
      <c r="H1264" s="369"/>
      <c r="I1264" s="369"/>
      <c r="J1264" s="369"/>
      <c r="K1264" s="369"/>
      <c r="Y1264" s="369"/>
    </row>
    <row r="1265" spans="7:25" x14ac:dyDescent="0.25">
      <c r="G1265" s="369"/>
      <c r="H1265" s="369"/>
      <c r="I1265" s="369"/>
      <c r="J1265" s="369"/>
      <c r="K1265" s="369"/>
      <c r="Y1265" s="369"/>
    </row>
    <row r="1266" spans="7:25" x14ac:dyDescent="0.25">
      <c r="G1266" s="369"/>
      <c r="H1266" s="369"/>
      <c r="I1266" s="369"/>
      <c r="J1266" s="369"/>
      <c r="K1266" s="369"/>
      <c r="Y1266" s="369"/>
    </row>
    <row r="1267" spans="7:25" x14ac:dyDescent="0.25">
      <c r="G1267" s="369"/>
      <c r="H1267" s="369"/>
      <c r="I1267" s="369"/>
      <c r="J1267" s="369"/>
      <c r="K1267" s="369"/>
      <c r="Y1267" s="369"/>
    </row>
    <row r="1268" spans="7:25" x14ac:dyDescent="0.25">
      <c r="G1268" s="369"/>
      <c r="H1268" s="369"/>
      <c r="I1268" s="369"/>
      <c r="J1268" s="369"/>
      <c r="K1268" s="369"/>
      <c r="Y1268" s="369"/>
    </row>
    <row r="1269" spans="7:25" x14ac:dyDescent="0.25">
      <c r="G1269" s="369"/>
      <c r="H1269" s="369"/>
      <c r="I1269" s="369"/>
      <c r="J1269" s="369"/>
      <c r="K1269" s="369"/>
      <c r="Y1269" s="369"/>
    </row>
    <row r="1270" spans="7:25" x14ac:dyDescent="0.25">
      <c r="G1270" s="369"/>
      <c r="H1270" s="369"/>
      <c r="I1270" s="369"/>
      <c r="J1270" s="369"/>
      <c r="K1270" s="369"/>
      <c r="Y1270" s="369"/>
    </row>
    <row r="1271" spans="7:25" x14ac:dyDescent="0.25">
      <c r="G1271" s="369"/>
      <c r="H1271" s="369"/>
      <c r="I1271" s="369"/>
      <c r="J1271" s="369"/>
      <c r="K1271" s="369"/>
      <c r="Y1271" s="369"/>
    </row>
    <row r="1272" spans="7:25" x14ac:dyDescent="0.25">
      <c r="G1272" s="369"/>
      <c r="H1272" s="369"/>
      <c r="I1272" s="369"/>
      <c r="J1272" s="369"/>
      <c r="K1272" s="369"/>
      <c r="Y1272" s="369"/>
    </row>
    <row r="1273" spans="7:25" x14ac:dyDescent="0.25">
      <c r="G1273" s="369"/>
      <c r="H1273" s="369"/>
      <c r="I1273" s="369"/>
      <c r="J1273" s="369"/>
      <c r="K1273" s="369"/>
      <c r="Y1273" s="369"/>
    </row>
    <row r="1274" spans="7:25" x14ac:dyDescent="0.25">
      <c r="G1274" s="369"/>
      <c r="H1274" s="369"/>
      <c r="I1274" s="369"/>
      <c r="J1274" s="369"/>
      <c r="K1274" s="369"/>
      <c r="Y1274" s="369"/>
    </row>
    <row r="1275" spans="7:25" x14ac:dyDescent="0.25">
      <c r="G1275" s="369"/>
      <c r="H1275" s="369"/>
      <c r="I1275" s="369"/>
      <c r="J1275" s="369"/>
      <c r="K1275" s="369"/>
      <c r="Y1275" s="369"/>
    </row>
    <row r="1276" spans="7:25" x14ac:dyDescent="0.25">
      <c r="G1276" s="369"/>
      <c r="H1276" s="369"/>
      <c r="I1276" s="369"/>
      <c r="J1276" s="369"/>
      <c r="K1276" s="369"/>
      <c r="Y1276" s="369"/>
    </row>
    <row r="1277" spans="7:25" x14ac:dyDescent="0.25">
      <c r="G1277" s="369"/>
      <c r="H1277" s="369"/>
      <c r="I1277" s="369"/>
      <c r="J1277" s="369"/>
      <c r="K1277" s="369"/>
      <c r="Y1277" s="369"/>
    </row>
    <row r="1278" spans="7:25" x14ac:dyDescent="0.25">
      <c r="G1278" s="369"/>
      <c r="H1278" s="369"/>
      <c r="I1278" s="369"/>
      <c r="J1278" s="369"/>
      <c r="K1278" s="369"/>
      <c r="Y1278" s="369"/>
    </row>
    <row r="1279" spans="7:25" x14ac:dyDescent="0.25">
      <c r="G1279" s="369"/>
      <c r="H1279" s="369"/>
      <c r="I1279" s="369"/>
      <c r="J1279" s="369"/>
      <c r="K1279" s="369"/>
      <c r="Y1279" s="369"/>
    </row>
    <row r="1280" spans="7:25" x14ac:dyDescent="0.25">
      <c r="G1280" s="369"/>
      <c r="H1280" s="369"/>
      <c r="I1280" s="369"/>
      <c r="J1280" s="369"/>
      <c r="K1280" s="369"/>
      <c r="Y1280" s="369"/>
    </row>
    <row r="1281" spans="7:25" x14ac:dyDescent="0.25">
      <c r="G1281" s="369"/>
      <c r="H1281" s="369"/>
      <c r="I1281" s="369"/>
      <c r="J1281" s="369"/>
      <c r="K1281" s="369"/>
      <c r="Y1281" s="369"/>
    </row>
    <row r="1282" spans="7:25" x14ac:dyDescent="0.25">
      <c r="G1282" s="369"/>
      <c r="H1282" s="369"/>
      <c r="I1282" s="369"/>
      <c r="J1282" s="369"/>
      <c r="K1282" s="369"/>
      <c r="Y1282" s="369"/>
    </row>
    <row r="1283" spans="7:25" x14ac:dyDescent="0.25">
      <c r="G1283" s="369"/>
      <c r="H1283" s="369"/>
      <c r="I1283" s="369"/>
      <c r="J1283" s="369"/>
      <c r="K1283" s="369"/>
      <c r="Y1283" s="369"/>
    </row>
    <row r="1284" spans="7:25" x14ac:dyDescent="0.25">
      <c r="G1284" s="369"/>
      <c r="H1284" s="369"/>
      <c r="I1284" s="369"/>
      <c r="J1284" s="369"/>
      <c r="K1284" s="369"/>
      <c r="Y1284" s="369"/>
    </row>
    <row r="1285" spans="7:25" x14ac:dyDescent="0.25">
      <c r="G1285" s="369"/>
      <c r="H1285" s="369"/>
      <c r="I1285" s="369"/>
      <c r="J1285" s="369"/>
      <c r="K1285" s="369"/>
      <c r="Y1285" s="369"/>
    </row>
    <row r="1286" spans="7:25" x14ac:dyDescent="0.25">
      <c r="G1286" s="369"/>
      <c r="H1286" s="369"/>
      <c r="I1286" s="369"/>
      <c r="J1286" s="369"/>
      <c r="K1286" s="369"/>
      <c r="Y1286" s="369"/>
    </row>
    <row r="1287" spans="7:25" x14ac:dyDescent="0.25">
      <c r="G1287" s="369"/>
      <c r="H1287" s="369"/>
      <c r="I1287" s="369"/>
      <c r="J1287" s="369"/>
      <c r="K1287" s="369"/>
      <c r="Y1287" s="369"/>
    </row>
    <row r="1288" spans="7:25" x14ac:dyDescent="0.25">
      <c r="G1288" s="369"/>
      <c r="H1288" s="369"/>
      <c r="I1288" s="369"/>
      <c r="J1288" s="369"/>
      <c r="K1288" s="369"/>
      <c r="Y1288" s="369"/>
    </row>
    <row r="1289" spans="7:25" x14ac:dyDescent="0.25">
      <c r="G1289" s="369"/>
      <c r="H1289" s="369"/>
      <c r="I1289" s="369"/>
      <c r="J1289" s="369"/>
      <c r="K1289" s="369"/>
      <c r="Y1289" s="369"/>
    </row>
    <row r="1290" spans="7:25" x14ac:dyDescent="0.25">
      <c r="G1290" s="369"/>
      <c r="H1290" s="369"/>
      <c r="I1290" s="369"/>
      <c r="J1290" s="369"/>
      <c r="K1290" s="369"/>
      <c r="Y1290" s="369"/>
    </row>
    <row r="1291" spans="7:25" x14ac:dyDescent="0.25">
      <c r="G1291" s="369"/>
      <c r="H1291" s="369"/>
      <c r="I1291" s="369"/>
      <c r="J1291" s="369"/>
      <c r="K1291" s="369"/>
      <c r="Y1291" s="369"/>
    </row>
    <row r="1292" spans="7:25" x14ac:dyDescent="0.25">
      <c r="G1292" s="369"/>
      <c r="H1292" s="369"/>
      <c r="I1292" s="369"/>
      <c r="J1292" s="369"/>
      <c r="K1292" s="369"/>
      <c r="Y1292" s="369"/>
    </row>
    <row r="1293" spans="7:25" x14ac:dyDescent="0.25">
      <c r="G1293" s="369"/>
      <c r="H1293" s="369"/>
      <c r="I1293" s="369"/>
      <c r="J1293" s="369"/>
      <c r="K1293" s="369"/>
      <c r="Y1293" s="369"/>
    </row>
    <row r="1294" spans="7:25" x14ac:dyDescent="0.25">
      <c r="G1294" s="369"/>
      <c r="H1294" s="369"/>
      <c r="I1294" s="369"/>
      <c r="J1294" s="369"/>
      <c r="K1294" s="369"/>
      <c r="Y1294" s="369"/>
    </row>
    <row r="1295" spans="7:25" x14ac:dyDescent="0.25">
      <c r="G1295" s="369"/>
      <c r="H1295" s="369"/>
      <c r="I1295" s="369"/>
      <c r="J1295" s="369"/>
      <c r="K1295" s="369"/>
      <c r="Y1295" s="369"/>
    </row>
    <row r="1296" spans="7:25" x14ac:dyDescent="0.25">
      <c r="G1296" s="369"/>
      <c r="H1296" s="369"/>
      <c r="I1296" s="369"/>
      <c r="J1296" s="369"/>
      <c r="K1296" s="369"/>
      <c r="Y1296" s="369"/>
    </row>
    <row r="1297" spans="7:25" x14ac:dyDescent="0.25">
      <c r="G1297" s="369"/>
      <c r="H1297" s="369"/>
      <c r="I1297" s="369"/>
      <c r="J1297" s="369"/>
      <c r="K1297" s="369"/>
      <c r="Y1297" s="369"/>
    </row>
    <row r="1298" spans="7:25" x14ac:dyDescent="0.25">
      <c r="G1298" s="369"/>
      <c r="H1298" s="369"/>
      <c r="I1298" s="369"/>
      <c r="J1298" s="369"/>
      <c r="K1298" s="369"/>
      <c r="Y1298" s="369"/>
    </row>
    <row r="1299" spans="7:25" x14ac:dyDescent="0.25">
      <c r="G1299" s="369"/>
      <c r="H1299" s="369"/>
      <c r="I1299" s="369"/>
      <c r="J1299" s="369"/>
      <c r="K1299" s="369"/>
      <c r="Y1299" s="369"/>
    </row>
    <row r="1300" spans="7:25" x14ac:dyDescent="0.25">
      <c r="G1300" s="369"/>
      <c r="H1300" s="369"/>
      <c r="I1300" s="369"/>
      <c r="J1300" s="369"/>
      <c r="K1300" s="369"/>
      <c r="Y1300" s="369"/>
    </row>
    <row r="1301" spans="7:25" x14ac:dyDescent="0.25">
      <c r="G1301" s="369"/>
      <c r="H1301" s="369"/>
      <c r="I1301" s="369"/>
      <c r="J1301" s="369"/>
      <c r="K1301" s="369"/>
      <c r="Y1301" s="369"/>
    </row>
    <row r="1302" spans="7:25" x14ac:dyDescent="0.25">
      <c r="G1302" s="369"/>
      <c r="H1302" s="369"/>
      <c r="I1302" s="369"/>
      <c r="J1302" s="369"/>
      <c r="K1302" s="369"/>
      <c r="Y1302" s="369"/>
    </row>
    <row r="1303" spans="7:25" x14ac:dyDescent="0.25">
      <c r="G1303" s="369"/>
      <c r="H1303" s="369"/>
      <c r="I1303" s="369"/>
      <c r="J1303" s="369"/>
      <c r="K1303" s="369"/>
      <c r="Y1303" s="369"/>
    </row>
    <row r="1304" spans="7:25" x14ac:dyDescent="0.25">
      <c r="G1304" s="369"/>
      <c r="H1304" s="369"/>
      <c r="I1304" s="369"/>
      <c r="J1304" s="369"/>
      <c r="K1304" s="369"/>
      <c r="Y1304" s="369"/>
    </row>
    <row r="1305" spans="7:25" x14ac:dyDescent="0.25">
      <c r="G1305" s="369"/>
      <c r="H1305" s="369"/>
      <c r="I1305" s="369"/>
      <c r="J1305" s="369"/>
      <c r="K1305" s="369"/>
      <c r="Y1305" s="369"/>
    </row>
    <row r="1306" spans="7:25" x14ac:dyDescent="0.25">
      <c r="G1306" s="369"/>
      <c r="H1306" s="369"/>
      <c r="I1306" s="369"/>
      <c r="J1306" s="369"/>
      <c r="K1306" s="369"/>
      <c r="Y1306" s="369"/>
    </row>
    <row r="1307" spans="7:25" x14ac:dyDescent="0.25">
      <c r="G1307" s="369"/>
      <c r="H1307" s="369"/>
      <c r="I1307" s="369"/>
      <c r="J1307" s="369"/>
      <c r="K1307" s="369"/>
      <c r="Y1307" s="369"/>
    </row>
    <row r="1308" spans="7:25" x14ac:dyDescent="0.25">
      <c r="G1308" s="369"/>
      <c r="H1308" s="369"/>
      <c r="I1308" s="369"/>
      <c r="J1308" s="369"/>
      <c r="K1308" s="369"/>
      <c r="Y1308" s="369"/>
    </row>
    <row r="1309" spans="7:25" x14ac:dyDescent="0.25">
      <c r="G1309" s="369"/>
      <c r="H1309" s="369"/>
      <c r="I1309" s="369"/>
      <c r="J1309" s="369"/>
      <c r="K1309" s="369"/>
      <c r="Y1309" s="369"/>
    </row>
    <row r="1310" spans="7:25" x14ac:dyDescent="0.25">
      <c r="G1310" s="369"/>
      <c r="H1310" s="369"/>
      <c r="I1310" s="369"/>
      <c r="J1310" s="369"/>
      <c r="K1310" s="369"/>
      <c r="Y1310" s="369"/>
    </row>
    <row r="1311" spans="7:25" x14ac:dyDescent="0.25">
      <c r="G1311" s="369"/>
      <c r="H1311" s="369"/>
      <c r="I1311" s="369"/>
      <c r="J1311" s="369"/>
      <c r="K1311" s="369"/>
      <c r="Y1311" s="369"/>
    </row>
    <row r="1312" spans="7:25" x14ac:dyDescent="0.25">
      <c r="G1312" s="369"/>
      <c r="H1312" s="369"/>
      <c r="I1312" s="369"/>
      <c r="J1312" s="369"/>
      <c r="K1312" s="369"/>
      <c r="Y1312" s="369"/>
    </row>
    <row r="1313" spans="7:25" x14ac:dyDescent="0.25">
      <c r="G1313" s="369"/>
      <c r="H1313" s="369"/>
      <c r="I1313" s="369"/>
      <c r="J1313" s="369"/>
      <c r="K1313" s="369"/>
      <c r="Y1313" s="369"/>
    </row>
    <row r="1314" spans="7:25" x14ac:dyDescent="0.25">
      <c r="G1314" s="369"/>
      <c r="H1314" s="369"/>
      <c r="I1314" s="369"/>
      <c r="J1314" s="369"/>
      <c r="K1314" s="369"/>
      <c r="Y1314" s="369"/>
    </row>
    <row r="1315" spans="7:25" x14ac:dyDescent="0.25">
      <c r="G1315" s="369"/>
      <c r="H1315" s="369"/>
      <c r="I1315" s="369"/>
      <c r="J1315" s="369"/>
      <c r="K1315" s="369"/>
      <c r="Y1315" s="369"/>
    </row>
    <row r="1316" spans="7:25" x14ac:dyDescent="0.25">
      <c r="G1316" s="369"/>
      <c r="H1316" s="369"/>
      <c r="I1316" s="369"/>
      <c r="J1316" s="369"/>
      <c r="K1316" s="369"/>
      <c r="Y1316" s="369"/>
    </row>
    <row r="1317" spans="7:25" x14ac:dyDescent="0.25">
      <c r="G1317" s="369"/>
      <c r="H1317" s="369"/>
      <c r="I1317" s="369"/>
      <c r="J1317" s="369"/>
      <c r="K1317" s="369"/>
      <c r="Y1317" s="369"/>
    </row>
    <row r="1318" spans="7:25" x14ac:dyDescent="0.25">
      <c r="G1318" s="369"/>
      <c r="H1318" s="369"/>
      <c r="I1318" s="369"/>
      <c r="J1318" s="369"/>
      <c r="K1318" s="369"/>
      <c r="Y1318" s="369"/>
    </row>
    <row r="1319" spans="7:25" x14ac:dyDescent="0.25">
      <c r="G1319" s="369"/>
      <c r="H1319" s="369"/>
      <c r="I1319" s="369"/>
      <c r="J1319" s="369"/>
      <c r="K1319" s="369"/>
      <c r="Y1319" s="369"/>
    </row>
    <row r="1320" spans="7:25" x14ac:dyDescent="0.25">
      <c r="G1320" s="369"/>
      <c r="H1320" s="369"/>
      <c r="I1320" s="369"/>
      <c r="J1320" s="369"/>
      <c r="K1320" s="369"/>
      <c r="Y1320" s="369"/>
    </row>
    <row r="1321" spans="7:25" x14ac:dyDescent="0.25">
      <c r="G1321" s="369"/>
      <c r="H1321" s="369"/>
      <c r="I1321" s="369"/>
      <c r="J1321" s="369"/>
      <c r="K1321" s="369"/>
      <c r="Y1321" s="369"/>
    </row>
    <row r="1322" spans="7:25" x14ac:dyDescent="0.25">
      <c r="G1322" s="369"/>
      <c r="H1322" s="369"/>
      <c r="I1322" s="369"/>
      <c r="J1322" s="369"/>
      <c r="K1322" s="369"/>
      <c r="Y1322" s="369"/>
    </row>
    <row r="1323" spans="7:25" x14ac:dyDescent="0.25">
      <c r="G1323" s="369"/>
      <c r="H1323" s="369"/>
      <c r="I1323" s="369"/>
      <c r="J1323" s="369"/>
      <c r="K1323" s="369"/>
      <c r="Y1323" s="369"/>
    </row>
    <row r="1324" spans="7:25" x14ac:dyDescent="0.25">
      <c r="G1324" s="369"/>
      <c r="H1324" s="369"/>
      <c r="I1324" s="369"/>
      <c r="J1324" s="369"/>
      <c r="K1324" s="369"/>
      <c r="Y1324" s="369"/>
    </row>
    <row r="1325" spans="7:25" x14ac:dyDescent="0.25">
      <c r="G1325" s="369"/>
      <c r="H1325" s="369"/>
      <c r="I1325" s="369"/>
      <c r="J1325" s="369"/>
      <c r="K1325" s="369"/>
      <c r="Y1325" s="369"/>
    </row>
    <row r="1326" spans="7:25" x14ac:dyDescent="0.25">
      <c r="G1326" s="369"/>
      <c r="H1326" s="369"/>
      <c r="I1326" s="369"/>
      <c r="J1326" s="369"/>
      <c r="K1326" s="369"/>
      <c r="Y1326" s="369"/>
    </row>
    <row r="1327" spans="7:25" x14ac:dyDescent="0.25">
      <c r="G1327" s="369"/>
      <c r="H1327" s="369"/>
      <c r="I1327" s="369"/>
      <c r="J1327" s="369"/>
      <c r="K1327" s="369"/>
      <c r="Y1327" s="369"/>
    </row>
    <row r="1328" spans="7:25" x14ac:dyDescent="0.25">
      <c r="G1328" s="369"/>
      <c r="H1328" s="369"/>
      <c r="I1328" s="369"/>
      <c r="J1328" s="369"/>
      <c r="K1328" s="369"/>
      <c r="Y1328" s="369"/>
    </row>
    <row r="1329" spans="7:25" x14ac:dyDescent="0.25">
      <c r="G1329" s="369"/>
      <c r="H1329" s="369"/>
      <c r="I1329" s="369"/>
      <c r="J1329" s="369"/>
      <c r="K1329" s="369"/>
      <c r="Y1329" s="369"/>
    </row>
    <row r="1330" spans="7:25" x14ac:dyDescent="0.25">
      <c r="G1330" s="369"/>
      <c r="H1330" s="369"/>
      <c r="I1330" s="369"/>
      <c r="J1330" s="369"/>
      <c r="K1330" s="369"/>
      <c r="Y1330" s="369"/>
    </row>
    <row r="1331" spans="7:25" x14ac:dyDescent="0.25">
      <c r="G1331" s="369"/>
      <c r="H1331" s="369"/>
      <c r="I1331" s="369"/>
      <c r="J1331" s="369"/>
      <c r="K1331" s="369"/>
      <c r="Y1331" s="369"/>
    </row>
    <row r="1332" spans="7:25" x14ac:dyDescent="0.25">
      <c r="G1332" s="369"/>
      <c r="H1332" s="369"/>
      <c r="I1332" s="369"/>
      <c r="J1332" s="369"/>
      <c r="K1332" s="369"/>
      <c r="Y1332" s="369"/>
    </row>
    <row r="1333" spans="7:25" x14ac:dyDescent="0.25">
      <c r="G1333" s="369"/>
      <c r="H1333" s="369"/>
      <c r="I1333" s="369"/>
      <c r="J1333" s="369"/>
      <c r="K1333" s="369"/>
      <c r="Y1333" s="369"/>
    </row>
    <row r="1334" spans="7:25" x14ac:dyDescent="0.25">
      <c r="G1334" s="369"/>
      <c r="H1334" s="369"/>
      <c r="I1334" s="369"/>
      <c r="J1334" s="369"/>
      <c r="K1334" s="369"/>
      <c r="Y1334" s="369"/>
    </row>
    <row r="1335" spans="7:25" x14ac:dyDescent="0.25">
      <c r="G1335" s="369"/>
      <c r="H1335" s="369"/>
      <c r="I1335" s="369"/>
      <c r="J1335" s="369"/>
      <c r="K1335" s="369"/>
      <c r="Y1335" s="369"/>
    </row>
    <row r="1336" spans="7:25" x14ac:dyDescent="0.25">
      <c r="G1336" s="369"/>
      <c r="H1336" s="369"/>
      <c r="I1336" s="369"/>
      <c r="J1336" s="369"/>
      <c r="K1336" s="369"/>
      <c r="Y1336" s="369"/>
    </row>
    <row r="1337" spans="7:25" x14ac:dyDescent="0.25">
      <c r="G1337" s="369"/>
      <c r="H1337" s="369"/>
      <c r="I1337" s="369"/>
      <c r="J1337" s="369"/>
      <c r="K1337" s="369"/>
      <c r="Y1337" s="369"/>
    </row>
    <row r="1338" spans="7:25" x14ac:dyDescent="0.25">
      <c r="G1338" s="369"/>
      <c r="H1338" s="369"/>
      <c r="I1338" s="369"/>
      <c r="J1338" s="369"/>
      <c r="K1338" s="369"/>
      <c r="Y1338" s="369"/>
    </row>
    <row r="1339" spans="7:25" x14ac:dyDescent="0.25">
      <c r="G1339" s="369"/>
      <c r="H1339" s="369"/>
      <c r="I1339" s="369"/>
      <c r="J1339" s="369"/>
      <c r="K1339" s="369"/>
      <c r="Y1339" s="369"/>
    </row>
    <row r="1340" spans="7:25" x14ac:dyDescent="0.25">
      <c r="G1340" s="369"/>
      <c r="H1340" s="369"/>
      <c r="I1340" s="369"/>
      <c r="J1340" s="369"/>
      <c r="K1340" s="369"/>
      <c r="Y1340" s="369"/>
    </row>
    <row r="1341" spans="7:25" x14ac:dyDescent="0.25">
      <c r="G1341" s="369"/>
      <c r="H1341" s="369"/>
      <c r="I1341" s="369"/>
      <c r="J1341" s="369"/>
      <c r="K1341" s="369"/>
      <c r="Y1341" s="369"/>
    </row>
    <row r="1342" spans="7:25" x14ac:dyDescent="0.25">
      <c r="G1342" s="369"/>
      <c r="H1342" s="369"/>
      <c r="I1342" s="369"/>
      <c r="J1342" s="369"/>
      <c r="K1342" s="369"/>
      <c r="Y1342" s="369"/>
    </row>
    <row r="1343" spans="7:25" x14ac:dyDescent="0.25">
      <c r="G1343" s="369"/>
      <c r="H1343" s="369"/>
      <c r="I1343" s="369"/>
      <c r="J1343" s="369"/>
      <c r="K1343" s="369"/>
      <c r="Y1343" s="369"/>
    </row>
    <row r="1344" spans="7:25" x14ac:dyDescent="0.25">
      <c r="G1344" s="369"/>
      <c r="H1344" s="369"/>
      <c r="I1344" s="369"/>
      <c r="J1344" s="369"/>
      <c r="K1344" s="369"/>
      <c r="Y1344" s="369"/>
    </row>
    <row r="1345" spans="7:25" x14ac:dyDescent="0.25">
      <c r="G1345" s="369"/>
      <c r="H1345" s="369"/>
      <c r="I1345" s="369"/>
      <c r="J1345" s="369"/>
      <c r="K1345" s="369"/>
      <c r="Y1345" s="369"/>
    </row>
    <row r="1346" spans="7:25" x14ac:dyDescent="0.25">
      <c r="G1346" s="369"/>
      <c r="H1346" s="369"/>
      <c r="I1346" s="369"/>
      <c r="J1346" s="369"/>
      <c r="K1346" s="369"/>
      <c r="Y1346" s="369"/>
    </row>
    <row r="1347" spans="7:25" x14ac:dyDescent="0.25">
      <c r="G1347" s="369"/>
      <c r="H1347" s="369"/>
      <c r="I1347" s="369"/>
      <c r="J1347" s="369"/>
      <c r="K1347" s="369"/>
      <c r="Y1347" s="369"/>
    </row>
    <row r="1348" spans="7:25" x14ac:dyDescent="0.25">
      <c r="G1348" s="369"/>
      <c r="H1348" s="369"/>
      <c r="I1348" s="369"/>
      <c r="J1348" s="369"/>
      <c r="K1348" s="369"/>
      <c r="Y1348" s="369"/>
    </row>
    <row r="1349" spans="7:25" x14ac:dyDescent="0.25">
      <c r="G1349" s="369"/>
      <c r="H1349" s="369"/>
      <c r="I1349" s="369"/>
      <c r="J1349" s="369"/>
      <c r="K1349" s="369"/>
      <c r="Y1349" s="369"/>
    </row>
    <row r="1350" spans="7:25" x14ac:dyDescent="0.25">
      <c r="G1350" s="369"/>
      <c r="H1350" s="369"/>
      <c r="I1350" s="369"/>
      <c r="J1350" s="369"/>
      <c r="K1350" s="369"/>
      <c r="Y1350" s="369"/>
    </row>
    <row r="1351" spans="7:25" x14ac:dyDescent="0.25">
      <c r="G1351" s="369"/>
      <c r="H1351" s="369"/>
      <c r="I1351" s="369"/>
      <c r="J1351" s="369"/>
      <c r="K1351" s="369"/>
      <c r="Y1351" s="369"/>
    </row>
    <row r="1352" spans="7:25" x14ac:dyDescent="0.25">
      <c r="G1352" s="369"/>
      <c r="H1352" s="369"/>
      <c r="I1352" s="369"/>
      <c r="J1352" s="369"/>
      <c r="K1352" s="369"/>
      <c r="Y1352" s="369"/>
    </row>
    <row r="1353" spans="7:25" x14ac:dyDescent="0.25">
      <c r="G1353" s="369"/>
      <c r="H1353" s="369"/>
      <c r="I1353" s="369"/>
      <c r="J1353" s="369"/>
      <c r="K1353" s="369"/>
      <c r="Y1353" s="369"/>
    </row>
    <row r="1354" spans="7:25" x14ac:dyDescent="0.25">
      <c r="G1354" s="369"/>
      <c r="H1354" s="369"/>
      <c r="I1354" s="369"/>
      <c r="J1354" s="369"/>
      <c r="K1354" s="369"/>
      <c r="Y1354" s="369"/>
    </row>
    <row r="1355" spans="7:25" x14ac:dyDescent="0.25">
      <c r="G1355" s="369"/>
      <c r="H1355" s="369"/>
      <c r="I1355" s="369"/>
      <c r="J1355" s="369"/>
      <c r="K1355" s="369"/>
      <c r="Y1355" s="369"/>
    </row>
    <row r="1356" spans="7:25" x14ac:dyDescent="0.25">
      <c r="G1356" s="369"/>
      <c r="H1356" s="369"/>
      <c r="I1356" s="369"/>
      <c r="J1356" s="369"/>
      <c r="K1356" s="369"/>
      <c r="Y1356" s="369"/>
    </row>
    <row r="1357" spans="7:25" x14ac:dyDescent="0.25">
      <c r="G1357" s="369"/>
      <c r="H1357" s="369"/>
      <c r="I1357" s="369"/>
      <c r="J1357" s="369"/>
      <c r="K1357" s="369"/>
      <c r="Y1357" s="369"/>
    </row>
    <row r="1358" spans="7:25" x14ac:dyDescent="0.25">
      <c r="G1358" s="369"/>
      <c r="H1358" s="369"/>
      <c r="I1358" s="369"/>
      <c r="J1358" s="369"/>
      <c r="K1358" s="369"/>
      <c r="Y1358" s="369"/>
    </row>
    <row r="1359" spans="7:25" x14ac:dyDescent="0.25">
      <c r="G1359" s="369"/>
      <c r="H1359" s="369"/>
      <c r="I1359" s="369"/>
      <c r="J1359" s="369"/>
      <c r="K1359" s="369"/>
      <c r="Y1359" s="369"/>
    </row>
    <row r="1360" spans="7:25" x14ac:dyDescent="0.25">
      <c r="G1360" s="369"/>
      <c r="H1360" s="369"/>
      <c r="I1360" s="369"/>
      <c r="J1360" s="369"/>
      <c r="K1360" s="369"/>
      <c r="Y1360" s="369"/>
    </row>
    <row r="1361" spans="7:25" x14ac:dyDescent="0.25">
      <c r="G1361" s="369"/>
      <c r="H1361" s="369"/>
      <c r="I1361" s="369"/>
      <c r="J1361" s="369"/>
      <c r="K1361" s="369"/>
      <c r="Y1361" s="369"/>
    </row>
    <row r="1362" spans="7:25" x14ac:dyDescent="0.25">
      <c r="G1362" s="369"/>
      <c r="H1362" s="369"/>
      <c r="I1362" s="369"/>
      <c r="J1362" s="369"/>
      <c r="K1362" s="369"/>
      <c r="Y1362" s="369"/>
    </row>
    <row r="1363" spans="7:25" x14ac:dyDescent="0.25">
      <c r="G1363" s="369"/>
      <c r="H1363" s="369"/>
      <c r="I1363" s="369"/>
      <c r="J1363" s="369"/>
      <c r="K1363" s="369"/>
      <c r="Y1363" s="369"/>
    </row>
    <row r="1364" spans="7:25" x14ac:dyDescent="0.25">
      <c r="G1364" s="369"/>
      <c r="H1364" s="369"/>
      <c r="I1364" s="369"/>
      <c r="J1364" s="369"/>
      <c r="K1364" s="369"/>
      <c r="Y1364" s="369"/>
    </row>
    <row r="1365" spans="7:25" x14ac:dyDescent="0.25">
      <c r="G1365" s="369"/>
      <c r="H1365" s="369"/>
      <c r="I1365" s="369"/>
      <c r="J1365" s="369"/>
      <c r="K1365" s="369"/>
      <c r="Y1365" s="369"/>
    </row>
    <row r="1366" spans="7:25" x14ac:dyDescent="0.25">
      <c r="G1366" s="369"/>
      <c r="H1366" s="369"/>
      <c r="I1366" s="369"/>
      <c r="J1366" s="369"/>
      <c r="K1366" s="369"/>
      <c r="Y1366" s="369"/>
    </row>
    <row r="1367" spans="7:25" x14ac:dyDescent="0.25">
      <c r="G1367" s="369"/>
      <c r="H1367" s="369"/>
      <c r="I1367" s="369"/>
      <c r="J1367" s="369"/>
      <c r="K1367" s="369"/>
      <c r="Y1367" s="369"/>
    </row>
    <row r="1368" spans="7:25" x14ac:dyDescent="0.25">
      <c r="G1368" s="369"/>
      <c r="H1368" s="369"/>
      <c r="I1368" s="369"/>
      <c r="J1368" s="369"/>
      <c r="K1368" s="369"/>
      <c r="Y1368" s="369"/>
    </row>
    <row r="1369" spans="7:25" x14ac:dyDescent="0.25">
      <c r="G1369" s="369"/>
      <c r="H1369" s="369"/>
      <c r="I1369" s="369"/>
      <c r="J1369" s="369"/>
      <c r="K1369" s="369"/>
      <c r="Y1369" s="369"/>
    </row>
    <row r="1370" spans="7:25" x14ac:dyDescent="0.25">
      <c r="G1370" s="369"/>
      <c r="H1370" s="369"/>
      <c r="I1370" s="369"/>
      <c r="J1370" s="369"/>
      <c r="K1370" s="369"/>
      <c r="Y1370" s="369"/>
    </row>
    <row r="1371" spans="7:25" x14ac:dyDescent="0.25">
      <c r="G1371" s="369"/>
      <c r="H1371" s="369"/>
      <c r="I1371" s="369"/>
      <c r="J1371" s="369"/>
      <c r="K1371" s="369"/>
      <c r="Y1371" s="369"/>
    </row>
    <row r="1372" spans="7:25" x14ac:dyDescent="0.25">
      <c r="G1372" s="369"/>
      <c r="H1372" s="369"/>
      <c r="I1372" s="369"/>
      <c r="J1372" s="369"/>
      <c r="K1372" s="369"/>
      <c r="Y1372" s="369"/>
    </row>
    <row r="1373" spans="7:25" x14ac:dyDescent="0.25">
      <c r="G1373" s="369"/>
      <c r="H1373" s="369"/>
      <c r="I1373" s="369"/>
      <c r="J1373" s="369"/>
      <c r="K1373" s="369"/>
      <c r="Y1373" s="369"/>
    </row>
    <row r="1374" spans="7:25" x14ac:dyDescent="0.25">
      <c r="G1374" s="369"/>
      <c r="H1374" s="369"/>
      <c r="I1374" s="369"/>
      <c r="J1374" s="369"/>
      <c r="K1374" s="369"/>
      <c r="Y1374" s="369"/>
    </row>
    <row r="1375" spans="7:25" x14ac:dyDescent="0.25">
      <c r="G1375" s="369"/>
      <c r="H1375" s="369"/>
      <c r="I1375" s="369"/>
      <c r="J1375" s="369"/>
      <c r="K1375" s="369"/>
      <c r="Y1375" s="369"/>
    </row>
    <row r="1376" spans="7:25" x14ac:dyDescent="0.25">
      <c r="G1376" s="369"/>
      <c r="H1376" s="369"/>
      <c r="I1376" s="369"/>
      <c r="J1376" s="369"/>
      <c r="K1376" s="369"/>
      <c r="Y1376" s="369"/>
    </row>
    <row r="1377" spans="7:25" x14ac:dyDescent="0.25">
      <c r="G1377" s="369"/>
      <c r="H1377" s="369"/>
      <c r="I1377" s="369"/>
      <c r="J1377" s="369"/>
      <c r="K1377" s="369"/>
      <c r="Y1377" s="369"/>
    </row>
    <row r="1378" spans="7:25" x14ac:dyDescent="0.25">
      <c r="G1378" s="369"/>
      <c r="H1378" s="369"/>
      <c r="I1378" s="369"/>
      <c r="J1378" s="369"/>
      <c r="K1378" s="369"/>
      <c r="Y1378" s="369"/>
    </row>
    <row r="1379" spans="7:25" x14ac:dyDescent="0.25">
      <c r="G1379" s="369"/>
      <c r="H1379" s="369"/>
      <c r="I1379" s="369"/>
      <c r="J1379" s="369"/>
      <c r="K1379" s="369"/>
      <c r="Y1379" s="369"/>
    </row>
    <row r="1380" spans="7:25" x14ac:dyDescent="0.25">
      <c r="G1380" s="369"/>
      <c r="H1380" s="369"/>
      <c r="I1380" s="369"/>
      <c r="J1380" s="369"/>
      <c r="K1380" s="369"/>
      <c r="Y1380" s="369"/>
    </row>
    <row r="1381" spans="7:25" x14ac:dyDescent="0.25">
      <c r="G1381" s="369"/>
      <c r="H1381" s="369"/>
      <c r="I1381" s="369"/>
      <c r="J1381" s="369"/>
      <c r="K1381" s="369"/>
      <c r="Y1381" s="369"/>
    </row>
    <row r="1382" spans="7:25" x14ac:dyDescent="0.25">
      <c r="G1382" s="369"/>
      <c r="H1382" s="369"/>
      <c r="I1382" s="369"/>
      <c r="J1382" s="369"/>
      <c r="K1382" s="369"/>
      <c r="Y1382" s="369"/>
    </row>
    <row r="1383" spans="7:25" x14ac:dyDescent="0.25">
      <c r="G1383" s="369"/>
      <c r="H1383" s="369"/>
      <c r="I1383" s="369"/>
      <c r="J1383" s="369"/>
      <c r="K1383" s="369"/>
      <c r="Y1383" s="369"/>
    </row>
    <row r="1384" spans="7:25" x14ac:dyDescent="0.25">
      <c r="G1384" s="369"/>
      <c r="H1384" s="369"/>
      <c r="I1384" s="369"/>
      <c r="J1384" s="369"/>
      <c r="K1384" s="369"/>
      <c r="Y1384" s="369"/>
    </row>
    <row r="1385" spans="7:25" x14ac:dyDescent="0.25">
      <c r="G1385" s="369"/>
      <c r="H1385" s="369"/>
      <c r="I1385" s="369"/>
      <c r="J1385" s="369"/>
      <c r="K1385" s="369"/>
      <c r="Y1385" s="369"/>
    </row>
    <row r="1386" spans="7:25" x14ac:dyDescent="0.25">
      <c r="G1386" s="369"/>
      <c r="H1386" s="369"/>
      <c r="I1386" s="369"/>
      <c r="J1386" s="369"/>
      <c r="K1386" s="369"/>
      <c r="Y1386" s="369"/>
    </row>
    <row r="1387" spans="7:25" x14ac:dyDescent="0.25">
      <c r="G1387" s="369"/>
      <c r="H1387" s="369"/>
      <c r="I1387" s="369"/>
      <c r="J1387" s="369"/>
      <c r="K1387" s="369"/>
      <c r="Y1387" s="369"/>
    </row>
    <row r="1388" spans="7:25" x14ac:dyDescent="0.25">
      <c r="G1388" s="369"/>
      <c r="H1388" s="369"/>
      <c r="I1388" s="369"/>
      <c r="J1388" s="369"/>
      <c r="K1388" s="369"/>
      <c r="Y1388" s="369"/>
    </row>
    <row r="1389" spans="7:25" x14ac:dyDescent="0.25">
      <c r="G1389" s="369"/>
      <c r="H1389" s="369"/>
      <c r="I1389" s="369"/>
      <c r="J1389" s="369"/>
      <c r="K1389" s="369"/>
      <c r="Y1389" s="369"/>
    </row>
    <row r="1390" spans="7:25" x14ac:dyDescent="0.25">
      <c r="G1390" s="369"/>
      <c r="H1390" s="369"/>
      <c r="I1390" s="369"/>
      <c r="J1390" s="369"/>
      <c r="K1390" s="369"/>
      <c r="Y1390" s="369"/>
    </row>
    <row r="1391" spans="7:25" x14ac:dyDescent="0.25">
      <c r="G1391" s="369"/>
      <c r="H1391" s="369"/>
      <c r="I1391" s="369"/>
      <c r="J1391" s="369"/>
      <c r="K1391" s="369"/>
      <c r="Y1391" s="369"/>
    </row>
    <row r="1392" spans="7:25" x14ac:dyDescent="0.25">
      <c r="G1392" s="369"/>
      <c r="H1392" s="369"/>
      <c r="I1392" s="369"/>
      <c r="J1392" s="369"/>
      <c r="K1392" s="369"/>
      <c r="Y1392" s="369"/>
    </row>
    <row r="1393" spans="7:25" x14ac:dyDescent="0.25">
      <c r="G1393" s="369"/>
      <c r="H1393" s="369"/>
      <c r="I1393" s="369"/>
      <c r="J1393" s="369"/>
      <c r="K1393" s="369"/>
      <c r="Y1393" s="369"/>
    </row>
    <row r="1394" spans="7:25" x14ac:dyDescent="0.25">
      <c r="G1394" s="369"/>
      <c r="H1394" s="369"/>
      <c r="I1394" s="369"/>
      <c r="J1394" s="369"/>
      <c r="K1394" s="369"/>
      <c r="Y1394" s="369"/>
    </row>
    <row r="1395" spans="7:25" x14ac:dyDescent="0.25">
      <c r="G1395" s="369"/>
      <c r="H1395" s="369"/>
      <c r="I1395" s="369"/>
      <c r="J1395" s="369"/>
      <c r="K1395" s="369"/>
      <c r="Y1395" s="369"/>
    </row>
    <row r="1396" spans="7:25" x14ac:dyDescent="0.25">
      <c r="G1396" s="369"/>
      <c r="H1396" s="369"/>
      <c r="I1396" s="369"/>
      <c r="J1396" s="369"/>
      <c r="K1396" s="369"/>
      <c r="Y1396" s="369"/>
    </row>
    <row r="1397" spans="7:25" x14ac:dyDescent="0.25">
      <c r="G1397" s="369"/>
      <c r="H1397" s="369"/>
      <c r="I1397" s="369"/>
      <c r="J1397" s="369"/>
      <c r="K1397" s="369"/>
      <c r="Y1397" s="369"/>
    </row>
    <row r="1398" spans="7:25" x14ac:dyDescent="0.25">
      <c r="G1398" s="369"/>
      <c r="H1398" s="369"/>
      <c r="I1398" s="369"/>
      <c r="J1398" s="369"/>
      <c r="K1398" s="369"/>
      <c r="Y1398" s="369"/>
    </row>
    <row r="1399" spans="7:25" x14ac:dyDescent="0.25">
      <c r="G1399" s="369"/>
      <c r="H1399" s="369"/>
      <c r="I1399" s="369"/>
      <c r="J1399" s="369"/>
      <c r="K1399" s="369"/>
      <c r="Y1399" s="369"/>
    </row>
    <row r="1400" spans="7:25" x14ac:dyDescent="0.25">
      <c r="G1400" s="369"/>
      <c r="H1400" s="369"/>
      <c r="I1400" s="369"/>
      <c r="J1400" s="369"/>
      <c r="K1400" s="369"/>
      <c r="Y1400" s="369"/>
    </row>
    <row r="1401" spans="7:25" x14ac:dyDescent="0.25">
      <c r="G1401" s="369"/>
      <c r="H1401" s="369"/>
      <c r="I1401" s="369"/>
      <c r="J1401" s="369"/>
      <c r="K1401" s="369"/>
      <c r="Y1401" s="369"/>
    </row>
    <row r="1402" spans="7:25" x14ac:dyDescent="0.25">
      <c r="G1402" s="369"/>
      <c r="H1402" s="369"/>
      <c r="I1402" s="369"/>
      <c r="J1402" s="369"/>
      <c r="K1402" s="369"/>
      <c r="Y1402" s="369"/>
    </row>
    <row r="1403" spans="7:25" x14ac:dyDescent="0.25">
      <c r="G1403" s="369"/>
      <c r="H1403" s="369"/>
      <c r="I1403" s="369"/>
      <c r="J1403" s="369"/>
      <c r="K1403" s="369"/>
      <c r="Y1403" s="369"/>
    </row>
    <row r="1404" spans="7:25" x14ac:dyDescent="0.25">
      <c r="G1404" s="369"/>
      <c r="H1404" s="369"/>
      <c r="I1404" s="369"/>
      <c r="J1404" s="369"/>
      <c r="K1404" s="369"/>
      <c r="Y1404" s="369"/>
    </row>
    <row r="1405" spans="7:25" x14ac:dyDescent="0.25">
      <c r="G1405" s="369"/>
      <c r="H1405" s="369"/>
      <c r="I1405" s="369"/>
      <c r="J1405" s="369"/>
      <c r="K1405" s="369"/>
      <c r="Y1405" s="369"/>
    </row>
    <row r="1406" spans="7:25" x14ac:dyDescent="0.25">
      <c r="G1406" s="369"/>
      <c r="H1406" s="369"/>
      <c r="I1406" s="369"/>
      <c r="J1406" s="369"/>
      <c r="K1406" s="369"/>
      <c r="Y1406" s="369"/>
    </row>
    <row r="1407" spans="7:25" x14ac:dyDescent="0.25">
      <c r="G1407" s="369"/>
      <c r="H1407" s="369"/>
      <c r="I1407" s="369"/>
      <c r="J1407" s="369"/>
      <c r="K1407" s="369"/>
      <c r="Y1407" s="369"/>
    </row>
    <row r="1408" spans="7:25" x14ac:dyDescent="0.25">
      <c r="G1408" s="369"/>
      <c r="H1408" s="369"/>
      <c r="I1408" s="369"/>
      <c r="J1408" s="369"/>
      <c r="K1408" s="369"/>
      <c r="Y1408" s="369"/>
    </row>
    <row r="1409" spans="7:25" x14ac:dyDescent="0.25">
      <c r="G1409" s="369"/>
      <c r="H1409" s="369"/>
      <c r="I1409" s="369"/>
      <c r="J1409" s="369"/>
      <c r="K1409" s="369"/>
      <c r="Y1409" s="369"/>
    </row>
    <row r="1410" spans="7:25" x14ac:dyDescent="0.25">
      <c r="G1410" s="369"/>
      <c r="H1410" s="369"/>
      <c r="I1410" s="369"/>
      <c r="J1410" s="369"/>
      <c r="K1410" s="369"/>
      <c r="Y1410" s="369"/>
    </row>
    <row r="1411" spans="7:25" x14ac:dyDescent="0.25">
      <c r="G1411" s="369"/>
      <c r="H1411" s="369"/>
      <c r="I1411" s="369"/>
      <c r="J1411" s="369"/>
      <c r="K1411" s="369"/>
      <c r="Y1411" s="369"/>
    </row>
    <row r="1412" spans="7:25" x14ac:dyDescent="0.25">
      <c r="G1412" s="369"/>
      <c r="H1412" s="369"/>
      <c r="I1412" s="369"/>
      <c r="J1412" s="369"/>
      <c r="K1412" s="369"/>
      <c r="Y1412" s="369"/>
    </row>
    <row r="1413" spans="7:25" x14ac:dyDescent="0.25">
      <c r="G1413" s="369"/>
      <c r="H1413" s="369"/>
      <c r="I1413" s="369"/>
      <c r="J1413" s="369"/>
      <c r="K1413" s="369"/>
      <c r="Y1413" s="369"/>
    </row>
    <row r="1414" spans="7:25" x14ac:dyDescent="0.25">
      <c r="G1414" s="369"/>
      <c r="H1414" s="369"/>
      <c r="I1414" s="369"/>
      <c r="J1414" s="369"/>
      <c r="K1414" s="369"/>
      <c r="Y1414" s="369"/>
    </row>
    <row r="1415" spans="7:25" x14ac:dyDescent="0.25">
      <c r="G1415" s="369"/>
      <c r="H1415" s="369"/>
      <c r="I1415" s="369"/>
      <c r="J1415" s="369"/>
      <c r="K1415" s="369"/>
      <c r="Y1415" s="369"/>
    </row>
    <row r="1416" spans="7:25" x14ac:dyDescent="0.25">
      <c r="G1416" s="369"/>
      <c r="H1416" s="369"/>
      <c r="I1416" s="369"/>
      <c r="J1416" s="369"/>
      <c r="K1416" s="369"/>
      <c r="Y1416" s="369"/>
    </row>
    <row r="1417" spans="7:25" x14ac:dyDescent="0.25">
      <c r="G1417" s="369"/>
      <c r="H1417" s="369"/>
      <c r="I1417" s="369"/>
      <c r="J1417" s="369"/>
      <c r="K1417" s="369"/>
      <c r="Y1417" s="369"/>
    </row>
    <row r="1418" spans="7:25" x14ac:dyDescent="0.25">
      <c r="G1418" s="369"/>
      <c r="H1418" s="369"/>
      <c r="I1418" s="369"/>
      <c r="J1418" s="369"/>
      <c r="K1418" s="369"/>
      <c r="Y1418" s="369"/>
    </row>
    <row r="1419" spans="7:25" x14ac:dyDescent="0.25">
      <c r="G1419" s="369"/>
      <c r="H1419" s="369"/>
      <c r="I1419" s="369"/>
      <c r="J1419" s="369"/>
      <c r="K1419" s="369"/>
      <c r="Y1419" s="369"/>
    </row>
    <row r="1420" spans="7:25" x14ac:dyDescent="0.25">
      <c r="G1420" s="369"/>
      <c r="H1420" s="369"/>
      <c r="I1420" s="369"/>
      <c r="J1420" s="369"/>
      <c r="K1420" s="369"/>
      <c r="Y1420" s="369"/>
    </row>
    <row r="1421" spans="7:25" x14ac:dyDescent="0.25">
      <c r="G1421" s="369"/>
      <c r="H1421" s="369"/>
      <c r="I1421" s="369"/>
      <c r="J1421" s="369"/>
      <c r="K1421" s="369"/>
      <c r="Y1421" s="369"/>
    </row>
    <row r="1422" spans="7:25" x14ac:dyDescent="0.25">
      <c r="G1422" s="369"/>
      <c r="H1422" s="369"/>
      <c r="I1422" s="369"/>
      <c r="J1422" s="369"/>
      <c r="K1422" s="369"/>
      <c r="Y1422" s="369"/>
    </row>
    <row r="1423" spans="7:25" x14ac:dyDescent="0.25">
      <c r="G1423" s="369"/>
      <c r="H1423" s="369"/>
      <c r="I1423" s="369"/>
      <c r="J1423" s="369"/>
      <c r="K1423" s="369"/>
      <c r="Y1423" s="369"/>
    </row>
    <row r="1424" spans="7:25" x14ac:dyDescent="0.25">
      <c r="G1424" s="369"/>
      <c r="H1424" s="369"/>
      <c r="I1424" s="369"/>
      <c r="J1424" s="369"/>
      <c r="K1424" s="369"/>
      <c r="Y1424" s="369"/>
    </row>
    <row r="1425" spans="7:25" x14ac:dyDescent="0.25">
      <c r="G1425" s="369"/>
      <c r="H1425" s="369"/>
      <c r="I1425" s="369"/>
      <c r="J1425" s="369"/>
      <c r="K1425" s="369"/>
      <c r="Y1425" s="369"/>
    </row>
    <row r="1426" spans="7:25" x14ac:dyDescent="0.25">
      <c r="G1426" s="369"/>
      <c r="H1426" s="369"/>
      <c r="I1426" s="369"/>
      <c r="J1426" s="369"/>
      <c r="K1426" s="369"/>
      <c r="Y1426" s="369"/>
    </row>
    <row r="1427" spans="7:25" x14ac:dyDescent="0.25">
      <c r="G1427" s="369"/>
      <c r="H1427" s="369"/>
      <c r="I1427" s="369"/>
      <c r="J1427" s="369"/>
      <c r="K1427" s="369"/>
      <c r="Y1427" s="369"/>
    </row>
    <row r="1428" spans="7:25" x14ac:dyDescent="0.25">
      <c r="G1428" s="369"/>
      <c r="H1428" s="369"/>
      <c r="I1428" s="369"/>
      <c r="J1428" s="369"/>
      <c r="K1428" s="369"/>
      <c r="Y1428" s="369"/>
    </row>
    <row r="1429" spans="7:25" x14ac:dyDescent="0.25">
      <c r="G1429" s="369"/>
      <c r="H1429" s="369"/>
      <c r="I1429" s="369"/>
      <c r="J1429" s="369"/>
      <c r="K1429" s="369"/>
      <c r="Y1429" s="369"/>
    </row>
    <row r="1430" spans="7:25" x14ac:dyDescent="0.25">
      <c r="G1430" s="369"/>
      <c r="H1430" s="369"/>
      <c r="I1430" s="369"/>
      <c r="J1430" s="369"/>
      <c r="K1430" s="369"/>
      <c r="Y1430" s="369"/>
    </row>
    <row r="1431" spans="7:25" x14ac:dyDescent="0.25">
      <c r="G1431" s="369"/>
      <c r="H1431" s="369"/>
      <c r="I1431" s="369"/>
      <c r="J1431" s="369"/>
      <c r="K1431" s="369"/>
      <c r="Y1431" s="369"/>
    </row>
    <row r="1432" spans="7:25" x14ac:dyDescent="0.25">
      <c r="G1432" s="369"/>
      <c r="H1432" s="369"/>
      <c r="I1432" s="369"/>
      <c r="J1432" s="369"/>
      <c r="K1432" s="369"/>
      <c r="Y1432" s="369"/>
    </row>
    <row r="1433" spans="7:25" x14ac:dyDescent="0.25">
      <c r="G1433" s="369"/>
      <c r="H1433" s="369"/>
      <c r="I1433" s="369"/>
      <c r="J1433" s="369"/>
      <c r="K1433" s="369"/>
      <c r="Y1433" s="369"/>
    </row>
    <row r="1434" spans="7:25" x14ac:dyDescent="0.25">
      <c r="G1434" s="369"/>
      <c r="H1434" s="369"/>
      <c r="I1434" s="369"/>
      <c r="J1434" s="369"/>
      <c r="K1434" s="369"/>
      <c r="Y1434" s="369"/>
    </row>
    <row r="1435" spans="7:25" x14ac:dyDescent="0.25">
      <c r="G1435" s="369"/>
      <c r="H1435" s="369"/>
      <c r="I1435" s="369"/>
      <c r="J1435" s="369"/>
      <c r="K1435" s="369"/>
      <c r="Y1435" s="369"/>
    </row>
    <row r="1436" spans="7:25" x14ac:dyDescent="0.25">
      <c r="G1436" s="369"/>
      <c r="H1436" s="369"/>
      <c r="I1436" s="369"/>
      <c r="J1436" s="369"/>
      <c r="K1436" s="369"/>
      <c r="Y1436" s="369"/>
    </row>
    <row r="1437" spans="7:25" x14ac:dyDescent="0.25">
      <c r="G1437" s="369"/>
      <c r="H1437" s="369"/>
      <c r="I1437" s="369"/>
      <c r="J1437" s="369"/>
      <c r="K1437" s="369"/>
      <c r="Y1437" s="369"/>
    </row>
    <row r="1438" spans="7:25" x14ac:dyDescent="0.25">
      <c r="G1438" s="369"/>
      <c r="H1438" s="369"/>
      <c r="I1438" s="369"/>
      <c r="J1438" s="369"/>
      <c r="K1438" s="369"/>
      <c r="Y1438" s="369"/>
    </row>
    <row r="1439" spans="7:25" x14ac:dyDescent="0.25">
      <c r="G1439" s="369"/>
      <c r="H1439" s="369"/>
      <c r="I1439" s="369"/>
      <c r="J1439" s="369"/>
      <c r="K1439" s="369"/>
      <c r="Y1439" s="369"/>
    </row>
    <row r="1440" spans="7:25" x14ac:dyDescent="0.25">
      <c r="G1440" s="369"/>
      <c r="H1440" s="369"/>
      <c r="I1440" s="369"/>
      <c r="J1440" s="369"/>
      <c r="K1440" s="369"/>
      <c r="Y1440" s="369"/>
    </row>
    <row r="1441" spans="7:25" x14ac:dyDescent="0.25">
      <c r="G1441" s="369"/>
      <c r="H1441" s="369"/>
      <c r="I1441" s="369"/>
      <c r="J1441" s="369"/>
      <c r="K1441" s="369"/>
      <c r="Y1441" s="369"/>
    </row>
    <row r="1442" spans="7:25" x14ac:dyDescent="0.25">
      <c r="G1442" s="369"/>
      <c r="H1442" s="369"/>
      <c r="I1442" s="369"/>
      <c r="J1442" s="369"/>
      <c r="K1442" s="369"/>
      <c r="Y1442" s="369"/>
    </row>
    <row r="1443" spans="7:25" x14ac:dyDescent="0.25">
      <c r="G1443" s="369"/>
      <c r="H1443" s="369"/>
      <c r="I1443" s="369"/>
      <c r="J1443" s="369"/>
      <c r="K1443" s="369"/>
      <c r="Y1443" s="369"/>
    </row>
    <row r="1444" spans="7:25" x14ac:dyDescent="0.25">
      <c r="G1444" s="369"/>
      <c r="H1444" s="369"/>
      <c r="I1444" s="369"/>
      <c r="J1444" s="369"/>
      <c r="K1444" s="369"/>
      <c r="Y1444" s="369"/>
    </row>
    <row r="1445" spans="7:25" x14ac:dyDescent="0.25">
      <c r="G1445" s="369"/>
      <c r="H1445" s="369"/>
      <c r="I1445" s="369"/>
      <c r="J1445" s="369"/>
      <c r="K1445" s="369"/>
      <c r="Y1445" s="369"/>
    </row>
    <row r="1446" spans="7:25" x14ac:dyDescent="0.25">
      <c r="G1446" s="369"/>
      <c r="H1446" s="369"/>
      <c r="I1446" s="369"/>
      <c r="J1446" s="369"/>
      <c r="K1446" s="369"/>
      <c r="Y1446" s="369"/>
    </row>
    <row r="1447" spans="7:25" x14ac:dyDescent="0.25">
      <c r="G1447" s="369"/>
      <c r="H1447" s="369"/>
      <c r="I1447" s="369"/>
      <c r="J1447" s="369"/>
      <c r="K1447" s="369"/>
      <c r="Y1447" s="369"/>
    </row>
    <row r="1448" spans="7:25" x14ac:dyDescent="0.25">
      <c r="G1448" s="369"/>
      <c r="H1448" s="369"/>
      <c r="I1448" s="369"/>
      <c r="J1448" s="369"/>
      <c r="K1448" s="369"/>
      <c r="Y1448" s="369"/>
    </row>
    <row r="1449" spans="7:25" x14ac:dyDescent="0.25">
      <c r="G1449" s="369"/>
      <c r="H1449" s="369"/>
      <c r="I1449" s="369"/>
      <c r="J1449" s="369"/>
      <c r="K1449" s="369"/>
      <c r="Y1449" s="369"/>
    </row>
    <row r="1450" spans="7:25" x14ac:dyDescent="0.25">
      <c r="G1450" s="369"/>
      <c r="H1450" s="369"/>
      <c r="I1450" s="369"/>
      <c r="J1450" s="369"/>
      <c r="K1450" s="369"/>
      <c r="Y1450" s="369"/>
    </row>
    <row r="1451" spans="7:25" x14ac:dyDescent="0.25">
      <c r="G1451" s="369"/>
      <c r="H1451" s="369"/>
      <c r="I1451" s="369"/>
      <c r="J1451" s="369"/>
      <c r="K1451" s="369"/>
      <c r="Y1451" s="369"/>
    </row>
    <row r="1452" spans="7:25" x14ac:dyDescent="0.25">
      <c r="G1452" s="369"/>
      <c r="H1452" s="369"/>
      <c r="I1452" s="369"/>
      <c r="J1452" s="369"/>
      <c r="K1452" s="369"/>
      <c r="Y1452" s="369"/>
    </row>
    <row r="1453" spans="7:25" x14ac:dyDescent="0.25">
      <c r="G1453" s="369"/>
      <c r="H1453" s="369"/>
      <c r="I1453" s="369"/>
      <c r="J1453" s="369"/>
      <c r="K1453" s="369"/>
      <c r="Y1453" s="369"/>
    </row>
    <row r="1454" spans="7:25" x14ac:dyDescent="0.25">
      <c r="G1454" s="369"/>
      <c r="H1454" s="369"/>
      <c r="I1454" s="369"/>
      <c r="J1454" s="369"/>
      <c r="K1454" s="369"/>
      <c r="Y1454" s="369"/>
    </row>
    <row r="1455" spans="7:25" x14ac:dyDescent="0.25">
      <c r="G1455" s="369"/>
      <c r="H1455" s="369"/>
      <c r="I1455" s="369"/>
      <c r="J1455" s="369"/>
      <c r="K1455" s="369"/>
      <c r="Y1455" s="369"/>
    </row>
    <row r="1456" spans="7:25" x14ac:dyDescent="0.25">
      <c r="G1456" s="369"/>
      <c r="H1456" s="369"/>
      <c r="I1456" s="369"/>
      <c r="J1456" s="369"/>
      <c r="K1456" s="369"/>
      <c r="Y1456" s="369"/>
    </row>
    <row r="1457" spans="7:25" x14ac:dyDescent="0.25">
      <c r="G1457" s="369"/>
      <c r="H1457" s="369"/>
      <c r="I1457" s="369"/>
      <c r="J1457" s="369"/>
      <c r="K1457" s="369"/>
      <c r="Y1457" s="369"/>
    </row>
    <row r="1458" spans="7:25" x14ac:dyDescent="0.25">
      <c r="G1458" s="369"/>
      <c r="H1458" s="369"/>
      <c r="I1458" s="369"/>
      <c r="J1458" s="369"/>
      <c r="K1458" s="369"/>
      <c r="Y1458" s="369"/>
    </row>
    <row r="1459" spans="7:25" x14ac:dyDescent="0.25">
      <c r="G1459" s="369"/>
      <c r="H1459" s="369"/>
      <c r="I1459" s="369"/>
      <c r="J1459" s="369"/>
      <c r="K1459" s="369"/>
      <c r="Y1459" s="369"/>
    </row>
    <row r="1460" spans="7:25" x14ac:dyDescent="0.25">
      <c r="G1460" s="369"/>
      <c r="H1460" s="369"/>
      <c r="I1460" s="369"/>
      <c r="J1460" s="369"/>
      <c r="K1460" s="369"/>
      <c r="Y1460" s="369"/>
    </row>
    <row r="1461" spans="7:25" x14ac:dyDescent="0.25">
      <c r="G1461" s="369"/>
      <c r="H1461" s="369"/>
      <c r="I1461" s="369"/>
      <c r="J1461" s="369"/>
      <c r="K1461" s="369"/>
      <c r="Y1461" s="369"/>
    </row>
    <row r="1462" spans="7:25" x14ac:dyDescent="0.25">
      <c r="G1462" s="369"/>
      <c r="H1462" s="369"/>
      <c r="I1462" s="369"/>
      <c r="J1462" s="369"/>
      <c r="K1462" s="369"/>
      <c r="Y1462" s="369"/>
    </row>
    <row r="1463" spans="7:25" x14ac:dyDescent="0.25">
      <c r="G1463" s="369"/>
      <c r="H1463" s="369"/>
      <c r="I1463" s="369"/>
      <c r="J1463" s="369"/>
      <c r="K1463" s="369"/>
      <c r="Y1463" s="369"/>
    </row>
    <row r="1464" spans="7:25" x14ac:dyDescent="0.25">
      <c r="G1464" s="369"/>
      <c r="H1464" s="369"/>
      <c r="I1464" s="369"/>
      <c r="J1464" s="369"/>
      <c r="K1464" s="369"/>
      <c r="Y1464" s="369"/>
    </row>
    <row r="1465" spans="7:25" x14ac:dyDescent="0.25">
      <c r="G1465" s="369"/>
      <c r="H1465" s="369"/>
      <c r="I1465" s="369"/>
      <c r="J1465" s="369"/>
      <c r="K1465" s="369"/>
      <c r="Y1465" s="369"/>
    </row>
    <row r="1466" spans="7:25" x14ac:dyDescent="0.25">
      <c r="G1466" s="369"/>
      <c r="H1466" s="369"/>
      <c r="I1466" s="369"/>
      <c r="J1466" s="369"/>
      <c r="K1466" s="369"/>
      <c r="Y1466" s="369"/>
    </row>
    <row r="1467" spans="7:25" x14ac:dyDescent="0.25">
      <c r="G1467" s="369"/>
      <c r="H1467" s="369"/>
      <c r="I1467" s="369"/>
      <c r="J1467" s="369"/>
      <c r="K1467" s="369"/>
      <c r="Y1467" s="369"/>
    </row>
    <row r="1468" spans="7:25" x14ac:dyDescent="0.25">
      <c r="G1468" s="369"/>
      <c r="H1468" s="369"/>
      <c r="I1468" s="369"/>
      <c r="J1468" s="369"/>
      <c r="K1468" s="369"/>
      <c r="Y1468" s="369"/>
    </row>
    <row r="1469" spans="7:25" x14ac:dyDescent="0.25">
      <c r="G1469" s="369"/>
      <c r="H1469" s="369"/>
      <c r="I1469" s="369"/>
      <c r="J1469" s="369"/>
      <c r="K1469" s="369"/>
      <c r="Y1469" s="369"/>
    </row>
    <row r="1470" spans="7:25" x14ac:dyDescent="0.25">
      <c r="G1470" s="369"/>
      <c r="H1470" s="369"/>
      <c r="I1470" s="369"/>
      <c r="J1470" s="369"/>
      <c r="K1470" s="369"/>
      <c r="Y1470" s="369"/>
    </row>
    <row r="1471" spans="7:25" x14ac:dyDescent="0.25">
      <c r="G1471" s="369"/>
      <c r="H1471" s="369"/>
      <c r="I1471" s="369"/>
      <c r="J1471" s="369"/>
      <c r="K1471" s="369"/>
      <c r="Y1471" s="369"/>
    </row>
    <row r="1472" spans="7:25" x14ac:dyDescent="0.25">
      <c r="G1472" s="369"/>
      <c r="H1472" s="369"/>
      <c r="I1472" s="369"/>
      <c r="J1472" s="369"/>
      <c r="K1472" s="369"/>
      <c r="Y1472" s="369"/>
    </row>
    <row r="1473" spans="7:25" x14ac:dyDescent="0.25">
      <c r="G1473" s="369"/>
      <c r="H1473" s="369"/>
      <c r="I1473" s="369"/>
      <c r="J1473" s="369"/>
      <c r="K1473" s="369"/>
      <c r="Y1473" s="369"/>
    </row>
    <row r="1474" spans="7:25" x14ac:dyDescent="0.25">
      <c r="G1474" s="369"/>
      <c r="H1474" s="369"/>
      <c r="I1474" s="369"/>
      <c r="J1474" s="369"/>
      <c r="K1474" s="369"/>
      <c r="Y1474" s="369"/>
    </row>
    <row r="1475" spans="7:25" x14ac:dyDescent="0.25">
      <c r="G1475" s="369"/>
      <c r="H1475" s="369"/>
      <c r="I1475" s="369"/>
      <c r="J1475" s="369"/>
      <c r="K1475" s="369"/>
      <c r="Y1475" s="369"/>
    </row>
    <row r="1476" spans="7:25" x14ac:dyDescent="0.25">
      <c r="G1476" s="369"/>
      <c r="H1476" s="369"/>
      <c r="I1476" s="369"/>
      <c r="J1476" s="369"/>
      <c r="K1476" s="369"/>
      <c r="Y1476" s="369"/>
    </row>
    <row r="1477" spans="7:25" x14ac:dyDescent="0.25">
      <c r="G1477" s="369"/>
      <c r="H1477" s="369"/>
      <c r="I1477" s="369"/>
      <c r="J1477" s="369"/>
      <c r="K1477" s="369"/>
      <c r="Y1477" s="369"/>
    </row>
    <row r="1478" spans="7:25" x14ac:dyDescent="0.25">
      <c r="G1478" s="369"/>
      <c r="H1478" s="369"/>
      <c r="I1478" s="369"/>
      <c r="J1478" s="369"/>
      <c r="K1478" s="369"/>
      <c r="Y1478" s="369"/>
    </row>
    <row r="1479" spans="7:25" x14ac:dyDescent="0.25">
      <c r="G1479" s="369"/>
      <c r="H1479" s="369"/>
      <c r="I1479" s="369"/>
      <c r="J1479" s="369"/>
      <c r="K1479" s="369"/>
      <c r="Y1479" s="369"/>
    </row>
    <row r="1480" spans="7:25" x14ac:dyDescent="0.25">
      <c r="G1480" s="369"/>
      <c r="H1480" s="369"/>
      <c r="I1480" s="369"/>
      <c r="J1480" s="369"/>
      <c r="K1480" s="369"/>
      <c r="Y1480" s="369"/>
    </row>
    <row r="1481" spans="7:25" x14ac:dyDescent="0.25">
      <c r="G1481" s="369"/>
      <c r="H1481" s="369"/>
      <c r="I1481" s="369"/>
      <c r="J1481" s="369"/>
      <c r="K1481" s="369"/>
      <c r="Y1481" s="369"/>
    </row>
    <row r="1482" spans="7:25" x14ac:dyDescent="0.25">
      <c r="G1482" s="369"/>
      <c r="H1482" s="369"/>
      <c r="I1482" s="369"/>
      <c r="J1482" s="369"/>
      <c r="K1482" s="369"/>
      <c r="Y1482" s="369"/>
    </row>
    <row r="1483" spans="7:25" x14ac:dyDescent="0.25">
      <c r="G1483" s="369"/>
      <c r="H1483" s="369"/>
      <c r="I1483" s="369"/>
      <c r="J1483" s="369"/>
      <c r="K1483" s="369"/>
      <c r="Y1483" s="369"/>
    </row>
    <row r="1484" spans="7:25" x14ac:dyDescent="0.25">
      <c r="G1484" s="369"/>
      <c r="H1484" s="369"/>
      <c r="I1484" s="369"/>
      <c r="J1484" s="369"/>
      <c r="K1484" s="369"/>
      <c r="Y1484" s="369"/>
    </row>
    <row r="1485" spans="7:25" x14ac:dyDescent="0.25">
      <c r="G1485" s="369"/>
      <c r="H1485" s="369"/>
      <c r="I1485" s="369"/>
      <c r="J1485" s="369"/>
      <c r="K1485" s="369"/>
      <c r="Y1485" s="369"/>
    </row>
    <row r="1486" spans="7:25" x14ac:dyDescent="0.25">
      <c r="G1486" s="369"/>
      <c r="H1486" s="369"/>
      <c r="I1486" s="369"/>
      <c r="J1486" s="369"/>
      <c r="K1486" s="369"/>
      <c r="Y1486" s="369"/>
    </row>
    <row r="1487" spans="7:25" x14ac:dyDescent="0.25">
      <c r="G1487" s="369"/>
      <c r="H1487" s="369"/>
      <c r="I1487" s="369"/>
      <c r="J1487" s="369"/>
      <c r="K1487" s="369"/>
      <c r="Y1487" s="369"/>
    </row>
    <row r="1488" spans="7:25" x14ac:dyDescent="0.25">
      <c r="G1488" s="369"/>
      <c r="H1488" s="369"/>
      <c r="I1488" s="369"/>
      <c r="J1488" s="369"/>
      <c r="K1488" s="369"/>
      <c r="Y1488" s="369"/>
    </row>
    <row r="1489" spans="7:25" x14ac:dyDescent="0.25">
      <c r="G1489" s="369"/>
      <c r="H1489" s="369"/>
      <c r="I1489" s="369"/>
      <c r="J1489" s="369"/>
      <c r="K1489" s="369"/>
      <c r="Y1489" s="369"/>
    </row>
    <row r="1490" spans="7:25" x14ac:dyDescent="0.25">
      <c r="G1490" s="369"/>
      <c r="H1490" s="369"/>
      <c r="I1490" s="369"/>
      <c r="J1490" s="369"/>
      <c r="K1490" s="369"/>
      <c r="Y1490" s="369"/>
    </row>
    <row r="1491" spans="7:25" x14ac:dyDescent="0.25">
      <c r="G1491" s="369"/>
      <c r="H1491" s="369"/>
      <c r="I1491" s="369"/>
      <c r="J1491" s="369"/>
      <c r="K1491" s="369"/>
      <c r="Y1491" s="369"/>
    </row>
    <row r="1492" spans="7:25" x14ac:dyDescent="0.25">
      <c r="G1492" s="369"/>
      <c r="H1492" s="369"/>
      <c r="I1492" s="369"/>
      <c r="J1492" s="369"/>
      <c r="K1492" s="369"/>
      <c r="Y1492" s="369"/>
    </row>
    <row r="1493" spans="7:25" x14ac:dyDescent="0.25">
      <c r="G1493" s="369"/>
      <c r="H1493" s="369"/>
      <c r="I1493" s="369"/>
      <c r="J1493" s="369"/>
      <c r="K1493" s="369"/>
      <c r="Y1493" s="369"/>
    </row>
    <row r="1494" spans="7:25" x14ac:dyDescent="0.25">
      <c r="G1494" s="369"/>
      <c r="H1494" s="369"/>
      <c r="I1494" s="369"/>
      <c r="J1494" s="369"/>
      <c r="K1494" s="369"/>
      <c r="Y1494" s="369"/>
    </row>
    <row r="1495" spans="7:25" x14ac:dyDescent="0.25">
      <c r="G1495" s="369"/>
      <c r="H1495" s="369"/>
      <c r="I1495" s="369"/>
      <c r="J1495" s="369"/>
      <c r="K1495" s="369"/>
      <c r="Y1495" s="369"/>
    </row>
    <row r="1496" spans="7:25" x14ac:dyDescent="0.25">
      <c r="G1496" s="369"/>
      <c r="H1496" s="369"/>
      <c r="I1496" s="369"/>
      <c r="J1496" s="369"/>
      <c r="K1496" s="369"/>
      <c r="Y1496" s="369"/>
    </row>
    <row r="1497" spans="7:25" x14ac:dyDescent="0.25">
      <c r="G1497" s="369"/>
      <c r="H1497" s="369"/>
      <c r="I1497" s="369"/>
      <c r="J1497" s="369"/>
      <c r="K1497" s="369"/>
      <c r="Y1497" s="369"/>
    </row>
    <row r="1498" spans="7:25" x14ac:dyDescent="0.25">
      <c r="G1498" s="369"/>
      <c r="H1498" s="369"/>
      <c r="I1498" s="369"/>
      <c r="J1498" s="369"/>
      <c r="K1498" s="369"/>
      <c r="Y1498" s="369"/>
    </row>
    <row r="1499" spans="7:25" x14ac:dyDescent="0.25">
      <c r="G1499" s="369"/>
      <c r="H1499" s="369"/>
      <c r="I1499" s="369"/>
      <c r="J1499" s="369"/>
      <c r="K1499" s="369"/>
      <c r="Y1499" s="369"/>
    </row>
    <row r="1500" spans="7:25" x14ac:dyDescent="0.25">
      <c r="G1500" s="369"/>
      <c r="H1500" s="369"/>
      <c r="I1500" s="369"/>
      <c r="J1500" s="369"/>
      <c r="K1500" s="369"/>
      <c r="Y1500" s="369"/>
    </row>
    <row r="1501" spans="7:25" x14ac:dyDescent="0.25">
      <c r="G1501" s="369"/>
      <c r="H1501" s="369"/>
      <c r="I1501" s="369"/>
      <c r="J1501" s="369"/>
      <c r="K1501" s="369"/>
      <c r="Y1501" s="369"/>
    </row>
    <row r="1502" spans="7:25" x14ac:dyDescent="0.25">
      <c r="G1502" s="369"/>
      <c r="H1502" s="369"/>
      <c r="I1502" s="369"/>
      <c r="J1502" s="369"/>
      <c r="K1502" s="369"/>
      <c r="Y1502" s="369"/>
    </row>
    <row r="1503" spans="7:25" x14ac:dyDescent="0.25">
      <c r="G1503" s="369"/>
      <c r="H1503" s="369"/>
      <c r="I1503" s="369"/>
      <c r="J1503" s="369"/>
      <c r="K1503" s="369"/>
      <c r="Y1503" s="369"/>
    </row>
    <row r="1504" spans="7:25" x14ac:dyDescent="0.25">
      <c r="G1504" s="369"/>
      <c r="H1504" s="369"/>
      <c r="I1504" s="369"/>
      <c r="J1504" s="369"/>
      <c r="K1504" s="369"/>
      <c r="Y1504" s="369"/>
    </row>
    <row r="1505" spans="7:25" x14ac:dyDescent="0.25">
      <c r="G1505" s="369"/>
      <c r="H1505" s="369"/>
      <c r="I1505" s="369"/>
      <c r="J1505" s="369"/>
      <c r="K1505" s="369"/>
      <c r="Y1505" s="369"/>
    </row>
    <row r="1506" spans="7:25" x14ac:dyDescent="0.25">
      <c r="G1506" s="369"/>
      <c r="H1506" s="369"/>
      <c r="I1506" s="369"/>
      <c r="J1506" s="369"/>
      <c r="K1506" s="369"/>
      <c r="Y1506" s="369"/>
    </row>
    <row r="1507" spans="7:25" x14ac:dyDescent="0.25">
      <c r="G1507" s="369"/>
      <c r="H1507" s="369"/>
      <c r="I1507" s="369"/>
      <c r="J1507" s="369"/>
      <c r="K1507" s="369"/>
      <c r="Y1507" s="369"/>
    </row>
    <row r="1508" spans="7:25" x14ac:dyDescent="0.25">
      <c r="G1508" s="369"/>
      <c r="H1508" s="369"/>
      <c r="I1508" s="369"/>
      <c r="J1508" s="369"/>
      <c r="K1508" s="369"/>
      <c r="Y1508" s="369"/>
    </row>
    <row r="1509" spans="7:25" x14ac:dyDescent="0.25">
      <c r="G1509" s="369"/>
      <c r="H1509" s="369"/>
      <c r="I1509" s="369"/>
      <c r="J1509" s="369"/>
      <c r="K1509" s="369"/>
      <c r="Y1509" s="369"/>
    </row>
    <row r="1510" spans="7:25" x14ac:dyDescent="0.25">
      <c r="G1510" s="369"/>
      <c r="H1510" s="369"/>
      <c r="I1510" s="369"/>
      <c r="J1510" s="369"/>
      <c r="K1510" s="369"/>
      <c r="Y1510" s="369"/>
    </row>
    <row r="1511" spans="7:25" x14ac:dyDescent="0.25">
      <c r="G1511" s="369"/>
      <c r="H1511" s="369"/>
      <c r="I1511" s="369"/>
      <c r="J1511" s="369"/>
      <c r="K1511" s="369"/>
      <c r="Y1511" s="369"/>
    </row>
    <row r="1512" spans="7:25" x14ac:dyDescent="0.25">
      <c r="G1512" s="369"/>
      <c r="H1512" s="369"/>
      <c r="I1512" s="369"/>
      <c r="J1512" s="369"/>
      <c r="K1512" s="369"/>
      <c r="Y1512" s="369"/>
    </row>
    <row r="1513" spans="7:25" x14ac:dyDescent="0.25">
      <c r="G1513" s="369"/>
      <c r="H1513" s="369"/>
      <c r="I1513" s="369"/>
      <c r="J1513" s="369"/>
      <c r="K1513" s="369"/>
      <c r="Y1513" s="369"/>
    </row>
    <row r="1514" spans="7:25" x14ac:dyDescent="0.25">
      <c r="G1514" s="369"/>
      <c r="H1514" s="369"/>
      <c r="I1514" s="369"/>
      <c r="J1514" s="369"/>
      <c r="K1514" s="369"/>
      <c r="Y1514" s="369"/>
    </row>
    <row r="1515" spans="7:25" x14ac:dyDescent="0.25">
      <c r="G1515" s="369"/>
      <c r="H1515" s="369"/>
      <c r="I1515" s="369"/>
      <c r="J1515" s="369"/>
      <c r="K1515" s="369"/>
      <c r="Y1515" s="369"/>
    </row>
    <row r="1516" spans="7:25" x14ac:dyDescent="0.25">
      <c r="G1516" s="369"/>
      <c r="H1516" s="369"/>
      <c r="I1516" s="369"/>
      <c r="J1516" s="369"/>
      <c r="K1516" s="369"/>
      <c r="Y1516" s="369"/>
    </row>
    <row r="1517" spans="7:25" x14ac:dyDescent="0.25">
      <c r="G1517" s="369"/>
      <c r="H1517" s="369"/>
      <c r="I1517" s="369"/>
      <c r="J1517" s="369"/>
      <c r="K1517" s="369"/>
      <c r="Y1517" s="369"/>
    </row>
    <row r="1518" spans="7:25" x14ac:dyDescent="0.25">
      <c r="G1518" s="369"/>
      <c r="H1518" s="369"/>
      <c r="I1518" s="369"/>
      <c r="J1518" s="369"/>
      <c r="K1518" s="369"/>
      <c r="Y1518" s="369"/>
    </row>
    <row r="1519" spans="7:25" x14ac:dyDescent="0.25">
      <c r="G1519" s="369"/>
      <c r="H1519" s="369"/>
      <c r="I1519" s="369"/>
      <c r="J1519" s="369"/>
      <c r="K1519" s="369"/>
      <c r="Y1519" s="369"/>
    </row>
    <row r="1520" spans="7:25" x14ac:dyDescent="0.25">
      <c r="G1520" s="369"/>
      <c r="H1520" s="369"/>
      <c r="I1520" s="369"/>
      <c r="J1520" s="369"/>
      <c r="K1520" s="369"/>
      <c r="Y1520" s="369"/>
    </row>
    <row r="1521" spans="7:25" x14ac:dyDescent="0.25">
      <c r="G1521" s="369"/>
      <c r="H1521" s="369"/>
      <c r="I1521" s="369"/>
      <c r="J1521" s="369"/>
      <c r="K1521" s="369"/>
      <c r="Y1521" s="369"/>
    </row>
    <row r="1522" spans="7:25" x14ac:dyDescent="0.25">
      <c r="G1522" s="369"/>
      <c r="H1522" s="369"/>
      <c r="I1522" s="369"/>
      <c r="J1522" s="369"/>
      <c r="K1522" s="369"/>
      <c r="Y1522" s="369"/>
    </row>
    <row r="1523" spans="7:25" x14ac:dyDescent="0.25">
      <c r="G1523" s="369"/>
      <c r="H1523" s="369"/>
      <c r="I1523" s="369"/>
      <c r="J1523" s="369"/>
      <c r="K1523" s="369"/>
      <c r="Y1523" s="369"/>
    </row>
    <row r="1524" spans="7:25" x14ac:dyDescent="0.25">
      <c r="G1524" s="369"/>
      <c r="H1524" s="369"/>
      <c r="I1524" s="369"/>
      <c r="J1524" s="369"/>
      <c r="K1524" s="369"/>
      <c r="Y1524" s="369"/>
    </row>
    <row r="1525" spans="7:25" x14ac:dyDescent="0.25">
      <c r="G1525" s="369"/>
      <c r="H1525" s="369"/>
      <c r="I1525" s="369"/>
      <c r="J1525" s="369"/>
      <c r="K1525" s="369"/>
      <c r="Y1525" s="369"/>
    </row>
    <row r="1526" spans="7:25" x14ac:dyDescent="0.25">
      <c r="G1526" s="369"/>
      <c r="H1526" s="369"/>
      <c r="I1526" s="369"/>
      <c r="J1526" s="369"/>
      <c r="K1526" s="369"/>
      <c r="Y1526" s="369"/>
    </row>
    <row r="1527" spans="7:25" x14ac:dyDescent="0.25">
      <c r="G1527" s="369"/>
      <c r="H1527" s="369"/>
      <c r="I1527" s="369"/>
      <c r="J1527" s="369"/>
      <c r="K1527" s="369"/>
      <c r="Y1527" s="369"/>
    </row>
    <row r="1528" spans="7:25" x14ac:dyDescent="0.25">
      <c r="G1528" s="369"/>
      <c r="H1528" s="369"/>
      <c r="I1528" s="369"/>
      <c r="J1528" s="369"/>
      <c r="K1528" s="369"/>
      <c r="Y1528" s="369"/>
    </row>
    <row r="1529" spans="7:25" x14ac:dyDescent="0.25">
      <c r="G1529" s="369"/>
      <c r="H1529" s="369"/>
      <c r="I1529" s="369"/>
      <c r="J1529" s="369"/>
      <c r="K1529" s="369"/>
      <c r="Y1529" s="369"/>
    </row>
    <row r="1530" spans="7:25" x14ac:dyDescent="0.25">
      <c r="G1530" s="369"/>
      <c r="H1530" s="369"/>
      <c r="I1530" s="369"/>
      <c r="J1530" s="369"/>
      <c r="K1530" s="369"/>
      <c r="Y1530" s="369"/>
    </row>
    <row r="1531" spans="7:25" x14ac:dyDescent="0.25">
      <c r="G1531" s="369"/>
      <c r="H1531" s="369"/>
      <c r="I1531" s="369"/>
      <c r="J1531" s="369"/>
      <c r="K1531" s="369"/>
      <c r="Y1531" s="369"/>
    </row>
    <row r="1532" spans="7:25" x14ac:dyDescent="0.25">
      <c r="G1532" s="369"/>
      <c r="H1532" s="369"/>
      <c r="I1532" s="369"/>
      <c r="J1532" s="369"/>
      <c r="K1532" s="369"/>
      <c r="Y1532" s="369"/>
    </row>
    <row r="1533" spans="7:25" x14ac:dyDescent="0.25">
      <c r="G1533" s="369"/>
      <c r="H1533" s="369"/>
      <c r="I1533" s="369"/>
      <c r="J1533" s="369"/>
      <c r="K1533" s="369"/>
      <c r="Y1533" s="369"/>
    </row>
    <row r="1534" spans="7:25" x14ac:dyDescent="0.25">
      <c r="G1534" s="369"/>
      <c r="H1534" s="369"/>
      <c r="I1534" s="369"/>
      <c r="J1534" s="369"/>
      <c r="K1534" s="369"/>
      <c r="Y1534" s="369"/>
    </row>
    <row r="1535" spans="7:25" x14ac:dyDescent="0.25">
      <c r="G1535" s="369"/>
      <c r="H1535" s="369"/>
      <c r="I1535" s="369"/>
      <c r="J1535" s="369"/>
      <c r="K1535" s="369"/>
      <c r="Y1535" s="369"/>
    </row>
    <row r="1536" spans="7:25" x14ac:dyDescent="0.25">
      <c r="G1536" s="369"/>
      <c r="H1536" s="369"/>
      <c r="I1536" s="369"/>
      <c r="J1536" s="369"/>
      <c r="K1536" s="369"/>
      <c r="Y1536" s="369"/>
    </row>
    <row r="1537" spans="7:25" x14ac:dyDescent="0.25">
      <c r="G1537" s="369"/>
      <c r="H1537" s="369"/>
      <c r="I1537" s="369"/>
      <c r="J1537" s="369"/>
      <c r="K1537" s="369"/>
      <c r="Y1537" s="369"/>
    </row>
    <row r="1538" spans="7:25" x14ac:dyDescent="0.25">
      <c r="G1538" s="369"/>
      <c r="H1538" s="369"/>
      <c r="I1538" s="369"/>
      <c r="J1538" s="369"/>
      <c r="K1538" s="369"/>
      <c r="Y1538" s="369"/>
    </row>
    <row r="1539" spans="7:25" x14ac:dyDescent="0.25">
      <c r="G1539" s="369"/>
      <c r="H1539" s="369"/>
      <c r="I1539" s="369"/>
      <c r="J1539" s="369"/>
      <c r="K1539" s="369"/>
      <c r="Y1539" s="369"/>
    </row>
    <row r="1540" spans="7:25" x14ac:dyDescent="0.25">
      <c r="G1540" s="369"/>
      <c r="H1540" s="369"/>
      <c r="I1540" s="369"/>
      <c r="J1540" s="369"/>
      <c r="K1540" s="369"/>
      <c r="Y1540" s="369"/>
    </row>
    <row r="1541" spans="7:25" x14ac:dyDescent="0.25">
      <c r="G1541" s="369"/>
      <c r="H1541" s="369"/>
      <c r="I1541" s="369"/>
      <c r="J1541" s="369"/>
      <c r="K1541" s="369"/>
      <c r="Y1541" s="369"/>
    </row>
    <row r="1542" spans="7:25" x14ac:dyDescent="0.25">
      <c r="G1542" s="369"/>
      <c r="H1542" s="369"/>
      <c r="I1542" s="369"/>
      <c r="J1542" s="369"/>
      <c r="K1542" s="369"/>
      <c r="Y1542" s="369"/>
    </row>
    <row r="1543" spans="7:25" x14ac:dyDescent="0.25">
      <c r="G1543" s="369"/>
      <c r="H1543" s="369"/>
      <c r="I1543" s="369"/>
      <c r="J1543" s="369"/>
      <c r="K1543" s="369"/>
      <c r="Y1543" s="369"/>
    </row>
    <row r="1544" spans="7:25" x14ac:dyDescent="0.25">
      <c r="G1544" s="369"/>
      <c r="H1544" s="369"/>
      <c r="I1544" s="369"/>
      <c r="J1544" s="369"/>
      <c r="K1544" s="369"/>
      <c r="Y1544" s="369"/>
    </row>
    <row r="1545" spans="7:25" x14ac:dyDescent="0.25">
      <c r="G1545" s="369"/>
      <c r="H1545" s="369"/>
      <c r="I1545" s="369"/>
      <c r="J1545" s="369"/>
      <c r="K1545" s="369"/>
      <c r="Y1545" s="369"/>
    </row>
    <row r="1546" spans="7:25" x14ac:dyDescent="0.25">
      <c r="G1546" s="369"/>
      <c r="H1546" s="369"/>
      <c r="I1546" s="369"/>
      <c r="J1546" s="369"/>
      <c r="K1546" s="369"/>
      <c r="Y1546" s="369"/>
    </row>
    <row r="1547" spans="7:25" x14ac:dyDescent="0.25">
      <c r="G1547" s="369"/>
      <c r="H1547" s="369"/>
      <c r="I1547" s="369"/>
      <c r="J1547" s="369"/>
      <c r="K1547" s="369"/>
      <c r="Y1547" s="369"/>
    </row>
    <row r="1548" spans="7:25" x14ac:dyDescent="0.25">
      <c r="G1548" s="369"/>
      <c r="H1548" s="369"/>
      <c r="I1548" s="369"/>
      <c r="J1548" s="369"/>
      <c r="K1548" s="369"/>
      <c r="Y1548" s="369"/>
    </row>
    <row r="1549" spans="7:25" x14ac:dyDescent="0.25">
      <c r="G1549" s="369"/>
      <c r="H1549" s="369"/>
      <c r="I1549" s="369"/>
      <c r="J1549" s="369"/>
      <c r="K1549" s="369"/>
      <c r="Y1549" s="369"/>
    </row>
    <row r="1550" spans="7:25" x14ac:dyDescent="0.25">
      <c r="G1550" s="369"/>
      <c r="H1550" s="369"/>
      <c r="I1550" s="369"/>
      <c r="J1550" s="369"/>
      <c r="K1550" s="369"/>
      <c r="Y1550" s="369"/>
    </row>
    <row r="1551" spans="7:25" x14ac:dyDescent="0.25">
      <c r="G1551" s="369"/>
      <c r="H1551" s="369"/>
      <c r="I1551" s="369"/>
      <c r="J1551" s="369"/>
      <c r="K1551" s="369"/>
      <c r="Y1551" s="369"/>
    </row>
    <row r="1552" spans="7:25" x14ac:dyDescent="0.25">
      <c r="G1552" s="369"/>
      <c r="H1552" s="369"/>
      <c r="I1552" s="369"/>
      <c r="J1552" s="369"/>
      <c r="K1552" s="369"/>
      <c r="Y1552" s="369"/>
    </row>
    <row r="1553" spans="7:25" x14ac:dyDescent="0.25">
      <c r="G1553" s="369"/>
      <c r="H1553" s="369"/>
      <c r="I1553" s="369"/>
      <c r="J1553" s="369"/>
      <c r="K1553" s="369"/>
      <c r="Y1553" s="369"/>
    </row>
    <row r="1554" spans="7:25" x14ac:dyDescent="0.25">
      <c r="G1554" s="369"/>
      <c r="H1554" s="369"/>
      <c r="I1554" s="369"/>
      <c r="J1554" s="369"/>
      <c r="K1554" s="369"/>
      <c r="Y1554" s="369"/>
    </row>
    <row r="1555" spans="7:25" x14ac:dyDescent="0.25">
      <c r="G1555" s="369"/>
      <c r="H1555" s="369"/>
      <c r="I1555" s="369"/>
      <c r="J1555" s="369"/>
      <c r="K1555" s="369"/>
      <c r="Y1555" s="369"/>
    </row>
    <row r="1556" spans="7:25" x14ac:dyDescent="0.25">
      <c r="G1556" s="369"/>
      <c r="H1556" s="369"/>
      <c r="I1556" s="369"/>
      <c r="J1556" s="369"/>
      <c r="K1556" s="369"/>
      <c r="Y1556" s="369"/>
    </row>
    <row r="1557" spans="7:25" x14ac:dyDescent="0.25">
      <c r="G1557" s="369"/>
      <c r="H1557" s="369"/>
      <c r="I1557" s="369"/>
      <c r="J1557" s="369"/>
      <c r="K1557" s="369"/>
      <c r="Y1557" s="369"/>
    </row>
    <row r="1558" spans="7:25" x14ac:dyDescent="0.25">
      <c r="G1558" s="369"/>
      <c r="H1558" s="369"/>
      <c r="I1558" s="369"/>
      <c r="J1558" s="369"/>
      <c r="K1558" s="369"/>
      <c r="Y1558" s="369"/>
    </row>
    <row r="1559" spans="7:25" x14ac:dyDescent="0.25">
      <c r="G1559" s="369"/>
      <c r="H1559" s="369"/>
      <c r="I1559" s="369"/>
      <c r="J1559" s="369"/>
      <c r="K1559" s="369"/>
      <c r="Y1559" s="369"/>
    </row>
    <row r="1560" spans="7:25" x14ac:dyDescent="0.25">
      <c r="G1560" s="369"/>
      <c r="H1560" s="369"/>
      <c r="I1560" s="369"/>
      <c r="J1560" s="369"/>
      <c r="K1560" s="369"/>
      <c r="Y1560" s="369"/>
    </row>
    <row r="1561" spans="7:25" x14ac:dyDescent="0.25">
      <c r="G1561" s="369"/>
      <c r="H1561" s="369"/>
      <c r="I1561" s="369"/>
      <c r="J1561" s="369"/>
      <c r="K1561" s="369"/>
      <c r="Y1561" s="369"/>
    </row>
    <row r="1562" spans="7:25" x14ac:dyDescent="0.25">
      <c r="G1562" s="369"/>
      <c r="H1562" s="369"/>
      <c r="I1562" s="369"/>
      <c r="J1562" s="369"/>
      <c r="K1562" s="369"/>
      <c r="Y1562" s="369"/>
    </row>
    <row r="1563" spans="7:25" x14ac:dyDescent="0.25">
      <c r="G1563" s="369"/>
      <c r="H1563" s="369"/>
      <c r="I1563" s="369"/>
      <c r="J1563" s="369"/>
      <c r="K1563" s="369"/>
      <c r="Y1563" s="369"/>
    </row>
    <row r="1564" spans="7:25" x14ac:dyDescent="0.25">
      <c r="G1564" s="369"/>
      <c r="H1564" s="369"/>
      <c r="I1564" s="369"/>
      <c r="J1564" s="369"/>
      <c r="K1564" s="369"/>
      <c r="Y1564" s="369"/>
    </row>
    <row r="1565" spans="7:25" x14ac:dyDescent="0.25">
      <c r="G1565" s="369"/>
      <c r="H1565" s="369"/>
      <c r="I1565" s="369"/>
      <c r="J1565" s="369"/>
      <c r="K1565" s="369"/>
      <c r="Y1565" s="369"/>
    </row>
    <row r="1566" spans="7:25" x14ac:dyDescent="0.25">
      <c r="G1566" s="369"/>
      <c r="H1566" s="369"/>
      <c r="I1566" s="369"/>
      <c r="J1566" s="369"/>
      <c r="K1566" s="369"/>
      <c r="Y1566" s="369"/>
    </row>
    <row r="1567" spans="7:25" x14ac:dyDescent="0.25">
      <c r="G1567" s="369"/>
      <c r="H1567" s="369"/>
      <c r="I1567" s="369"/>
      <c r="J1567" s="369"/>
      <c r="K1567" s="369"/>
      <c r="Y1567" s="369"/>
    </row>
    <row r="1568" spans="7:25" x14ac:dyDescent="0.25">
      <c r="G1568" s="369"/>
      <c r="H1568" s="369"/>
      <c r="I1568" s="369"/>
      <c r="J1568" s="369"/>
      <c r="K1568" s="369"/>
      <c r="Y1568" s="369"/>
    </row>
    <row r="1569" spans="7:25" x14ac:dyDescent="0.25">
      <c r="G1569" s="369"/>
      <c r="H1569" s="369"/>
      <c r="I1569" s="369"/>
      <c r="J1569" s="369"/>
      <c r="K1569" s="369"/>
      <c r="Y1569" s="369"/>
    </row>
    <row r="1570" spans="7:25" x14ac:dyDescent="0.25">
      <c r="G1570" s="369"/>
      <c r="H1570" s="369"/>
      <c r="I1570" s="369"/>
      <c r="J1570" s="369"/>
      <c r="K1570" s="369"/>
      <c r="Y1570" s="369"/>
    </row>
    <row r="1571" spans="7:25" x14ac:dyDescent="0.25">
      <c r="G1571" s="369"/>
      <c r="H1571" s="369"/>
      <c r="I1571" s="369"/>
      <c r="J1571" s="369"/>
      <c r="K1571" s="369"/>
      <c r="Y1571" s="369"/>
    </row>
    <row r="1572" spans="7:25" x14ac:dyDescent="0.25">
      <c r="G1572" s="369"/>
      <c r="H1572" s="369"/>
      <c r="I1572" s="369"/>
      <c r="J1572" s="369"/>
      <c r="K1572" s="369"/>
      <c r="Y1572" s="369"/>
    </row>
    <row r="1573" spans="7:25" x14ac:dyDescent="0.25">
      <c r="G1573" s="369"/>
      <c r="H1573" s="369"/>
      <c r="I1573" s="369"/>
      <c r="J1573" s="369"/>
      <c r="K1573" s="369"/>
      <c r="Y1573" s="369"/>
    </row>
    <row r="1574" spans="7:25" x14ac:dyDescent="0.25">
      <c r="G1574" s="369"/>
      <c r="H1574" s="369"/>
      <c r="I1574" s="369"/>
      <c r="J1574" s="369"/>
      <c r="K1574" s="369"/>
      <c r="Y1574" s="369"/>
    </row>
    <row r="1575" spans="7:25" x14ac:dyDescent="0.25">
      <c r="G1575" s="369"/>
      <c r="H1575" s="369"/>
      <c r="I1575" s="369"/>
      <c r="J1575" s="369"/>
      <c r="K1575" s="369"/>
      <c r="Y1575" s="369"/>
    </row>
    <row r="1576" spans="7:25" x14ac:dyDescent="0.25">
      <c r="G1576" s="369"/>
      <c r="H1576" s="369"/>
      <c r="I1576" s="369"/>
      <c r="J1576" s="369"/>
      <c r="K1576" s="369"/>
      <c r="Y1576" s="369"/>
    </row>
    <row r="1577" spans="7:25" x14ac:dyDescent="0.25">
      <c r="G1577" s="369"/>
      <c r="H1577" s="369"/>
      <c r="I1577" s="369"/>
      <c r="J1577" s="369"/>
      <c r="K1577" s="369"/>
      <c r="Y1577" s="369"/>
    </row>
    <row r="1578" spans="7:25" x14ac:dyDescent="0.25">
      <c r="G1578" s="369"/>
      <c r="H1578" s="369"/>
      <c r="I1578" s="369"/>
      <c r="J1578" s="369"/>
      <c r="K1578" s="369"/>
      <c r="Y1578" s="369"/>
    </row>
    <row r="1579" spans="7:25" x14ac:dyDescent="0.25">
      <c r="G1579" s="369"/>
      <c r="H1579" s="369"/>
      <c r="I1579" s="369"/>
      <c r="J1579" s="369"/>
      <c r="K1579" s="369"/>
      <c r="Y1579" s="369"/>
    </row>
    <row r="1580" spans="7:25" x14ac:dyDescent="0.25">
      <c r="G1580" s="369"/>
      <c r="H1580" s="369"/>
      <c r="I1580" s="369"/>
      <c r="J1580" s="369"/>
      <c r="K1580" s="369"/>
      <c r="Y1580" s="369"/>
    </row>
    <row r="1581" spans="7:25" x14ac:dyDescent="0.25">
      <c r="G1581" s="369"/>
      <c r="H1581" s="369"/>
      <c r="I1581" s="369"/>
      <c r="J1581" s="369"/>
      <c r="K1581" s="369"/>
      <c r="Y1581" s="369"/>
    </row>
    <row r="1582" spans="7:25" x14ac:dyDescent="0.25">
      <c r="G1582" s="369"/>
      <c r="H1582" s="369"/>
      <c r="I1582" s="369"/>
      <c r="J1582" s="369"/>
      <c r="K1582" s="369"/>
      <c r="Y1582" s="369"/>
    </row>
    <row r="1583" spans="7:25" x14ac:dyDescent="0.25">
      <c r="G1583" s="369"/>
      <c r="H1583" s="369"/>
      <c r="I1583" s="369"/>
      <c r="J1583" s="369"/>
      <c r="K1583" s="369"/>
      <c r="Y1583" s="369"/>
    </row>
    <row r="1584" spans="7:25" x14ac:dyDescent="0.25">
      <c r="G1584" s="369"/>
      <c r="H1584" s="369"/>
      <c r="I1584" s="369"/>
      <c r="J1584" s="369"/>
      <c r="K1584" s="369"/>
      <c r="Y1584" s="369"/>
    </row>
    <row r="1585" spans="7:25" x14ac:dyDescent="0.25">
      <c r="G1585" s="369"/>
      <c r="H1585" s="369"/>
      <c r="I1585" s="369"/>
      <c r="J1585" s="369"/>
      <c r="K1585" s="369"/>
      <c r="Y1585" s="369"/>
    </row>
    <row r="1586" spans="7:25" x14ac:dyDescent="0.25">
      <c r="G1586" s="369"/>
      <c r="H1586" s="369"/>
      <c r="I1586" s="369"/>
      <c r="J1586" s="369"/>
      <c r="K1586" s="369"/>
      <c r="Y1586" s="369"/>
    </row>
    <row r="1587" spans="7:25" x14ac:dyDescent="0.25">
      <c r="G1587" s="369"/>
      <c r="H1587" s="369"/>
      <c r="I1587" s="369"/>
      <c r="J1587" s="369"/>
      <c r="K1587" s="369"/>
      <c r="Y1587" s="369"/>
    </row>
    <row r="1588" spans="7:25" x14ac:dyDescent="0.25">
      <c r="G1588" s="369"/>
      <c r="H1588" s="369"/>
      <c r="I1588" s="369"/>
      <c r="J1588" s="369"/>
      <c r="K1588" s="369"/>
      <c r="Y1588" s="369"/>
    </row>
    <row r="1589" spans="7:25" x14ac:dyDescent="0.25">
      <c r="G1589" s="369"/>
      <c r="H1589" s="369"/>
      <c r="I1589" s="369"/>
      <c r="J1589" s="369"/>
      <c r="K1589" s="369"/>
      <c r="Y1589" s="369"/>
    </row>
    <row r="1590" spans="7:25" x14ac:dyDescent="0.25">
      <c r="G1590" s="369"/>
      <c r="H1590" s="369"/>
      <c r="I1590" s="369"/>
      <c r="J1590" s="369"/>
      <c r="K1590" s="369"/>
      <c r="Y1590" s="369"/>
    </row>
    <row r="1591" spans="7:25" x14ac:dyDescent="0.25">
      <c r="G1591" s="369"/>
      <c r="H1591" s="369"/>
      <c r="I1591" s="369"/>
      <c r="J1591" s="369"/>
      <c r="K1591" s="369"/>
      <c r="Y1591" s="369"/>
    </row>
    <row r="1592" spans="7:25" x14ac:dyDescent="0.25">
      <c r="G1592" s="369"/>
      <c r="H1592" s="369"/>
      <c r="I1592" s="369"/>
      <c r="J1592" s="369"/>
      <c r="K1592" s="369"/>
      <c r="Y1592" s="369"/>
    </row>
    <row r="1593" spans="7:25" x14ac:dyDescent="0.25">
      <c r="G1593" s="369"/>
      <c r="H1593" s="369"/>
      <c r="I1593" s="369"/>
      <c r="J1593" s="369"/>
      <c r="K1593" s="369"/>
      <c r="Y1593" s="369"/>
    </row>
    <row r="1594" spans="7:25" x14ac:dyDescent="0.25">
      <c r="G1594" s="369"/>
      <c r="H1594" s="369"/>
      <c r="I1594" s="369"/>
      <c r="J1594" s="369"/>
      <c r="K1594" s="369"/>
      <c r="Y1594" s="369"/>
    </row>
    <row r="1595" spans="7:25" x14ac:dyDescent="0.25">
      <c r="G1595" s="369"/>
      <c r="H1595" s="369"/>
      <c r="I1595" s="369"/>
      <c r="J1595" s="369"/>
      <c r="K1595" s="369"/>
      <c r="Y1595" s="369"/>
    </row>
    <row r="1596" spans="7:25" x14ac:dyDescent="0.25">
      <c r="G1596" s="369"/>
      <c r="H1596" s="369"/>
      <c r="I1596" s="369"/>
      <c r="J1596" s="369"/>
      <c r="K1596" s="369"/>
      <c r="Y1596" s="369"/>
    </row>
    <row r="1597" spans="7:25" x14ac:dyDescent="0.25">
      <c r="G1597" s="369"/>
      <c r="H1597" s="369"/>
      <c r="I1597" s="369"/>
      <c r="J1597" s="369"/>
      <c r="K1597" s="369"/>
      <c r="Y1597" s="369"/>
    </row>
    <row r="1598" spans="7:25" x14ac:dyDescent="0.25">
      <c r="G1598" s="369"/>
      <c r="H1598" s="369"/>
      <c r="I1598" s="369"/>
      <c r="J1598" s="369"/>
      <c r="K1598" s="369"/>
      <c r="Y1598" s="369"/>
    </row>
    <row r="1599" spans="7:25" x14ac:dyDescent="0.25">
      <c r="G1599" s="369"/>
      <c r="H1599" s="369"/>
      <c r="I1599" s="369"/>
      <c r="J1599" s="369"/>
      <c r="K1599" s="369"/>
      <c r="Y1599" s="369"/>
    </row>
    <row r="1600" spans="7:25" x14ac:dyDescent="0.25">
      <c r="G1600" s="369"/>
      <c r="H1600" s="369"/>
      <c r="I1600" s="369"/>
      <c r="J1600" s="369"/>
      <c r="K1600" s="369"/>
      <c r="Y1600" s="369"/>
    </row>
    <row r="1601" spans="7:25" x14ac:dyDescent="0.25">
      <c r="G1601" s="369"/>
      <c r="H1601" s="369"/>
      <c r="I1601" s="369"/>
      <c r="J1601" s="369"/>
      <c r="K1601" s="369"/>
      <c r="Y1601" s="369"/>
    </row>
    <row r="1602" spans="7:25" x14ac:dyDescent="0.25">
      <c r="G1602" s="369"/>
      <c r="H1602" s="369"/>
      <c r="I1602" s="369"/>
      <c r="J1602" s="369"/>
      <c r="K1602" s="369"/>
      <c r="Y1602" s="369"/>
    </row>
    <row r="1603" spans="7:25" x14ac:dyDescent="0.25">
      <c r="G1603" s="369"/>
      <c r="H1603" s="369"/>
      <c r="I1603" s="369"/>
      <c r="J1603" s="369"/>
      <c r="K1603" s="369"/>
      <c r="Y1603" s="369"/>
    </row>
    <row r="1604" spans="7:25" x14ac:dyDescent="0.25">
      <c r="G1604" s="369"/>
      <c r="H1604" s="369"/>
      <c r="I1604" s="369"/>
      <c r="J1604" s="369"/>
      <c r="K1604" s="369"/>
      <c r="Y1604" s="369"/>
    </row>
    <row r="1605" spans="7:25" x14ac:dyDescent="0.25">
      <c r="G1605" s="369"/>
      <c r="H1605" s="369"/>
      <c r="I1605" s="369"/>
      <c r="J1605" s="369"/>
      <c r="K1605" s="369"/>
      <c r="Y1605" s="369"/>
    </row>
    <row r="1606" spans="7:25" x14ac:dyDescent="0.25">
      <c r="G1606" s="369"/>
      <c r="H1606" s="369"/>
      <c r="I1606" s="369"/>
      <c r="J1606" s="369"/>
      <c r="K1606" s="369"/>
      <c r="Y1606" s="369"/>
    </row>
    <row r="1607" spans="7:25" x14ac:dyDescent="0.25">
      <c r="G1607" s="369"/>
      <c r="H1607" s="369"/>
      <c r="I1607" s="369"/>
      <c r="J1607" s="369"/>
      <c r="K1607" s="369"/>
      <c r="Y1607" s="369"/>
    </row>
    <row r="1608" spans="7:25" x14ac:dyDescent="0.25">
      <c r="G1608" s="369"/>
      <c r="H1608" s="369"/>
      <c r="I1608" s="369"/>
      <c r="J1608" s="369"/>
      <c r="K1608" s="369"/>
      <c r="Y1608" s="369"/>
    </row>
    <row r="1609" spans="7:25" x14ac:dyDescent="0.25">
      <c r="G1609" s="369"/>
      <c r="H1609" s="369"/>
      <c r="I1609" s="369"/>
      <c r="J1609" s="369"/>
      <c r="K1609" s="369"/>
      <c r="Y1609" s="369"/>
    </row>
    <row r="1610" spans="7:25" x14ac:dyDescent="0.25">
      <c r="G1610" s="369"/>
      <c r="H1610" s="369"/>
      <c r="I1610" s="369"/>
      <c r="J1610" s="369"/>
      <c r="K1610" s="369"/>
      <c r="Y1610" s="369"/>
    </row>
    <row r="1611" spans="7:25" x14ac:dyDescent="0.25">
      <c r="G1611" s="369"/>
      <c r="H1611" s="369"/>
      <c r="I1611" s="369"/>
      <c r="J1611" s="369"/>
      <c r="K1611" s="369"/>
      <c r="Y1611" s="369"/>
    </row>
    <row r="1612" spans="7:25" x14ac:dyDescent="0.25">
      <c r="G1612" s="369"/>
      <c r="H1612" s="369"/>
      <c r="I1612" s="369"/>
      <c r="J1612" s="369"/>
      <c r="K1612" s="369"/>
      <c r="Y1612" s="369"/>
    </row>
    <row r="1613" spans="7:25" x14ac:dyDescent="0.25">
      <c r="G1613" s="369"/>
      <c r="H1613" s="369"/>
      <c r="I1613" s="369"/>
      <c r="J1613" s="369"/>
      <c r="K1613" s="369"/>
      <c r="Y1613" s="369"/>
    </row>
    <row r="1614" spans="7:25" x14ac:dyDescent="0.25">
      <c r="G1614" s="369"/>
      <c r="H1614" s="369"/>
      <c r="I1614" s="369"/>
      <c r="J1614" s="369"/>
      <c r="K1614" s="369"/>
      <c r="Y1614" s="369"/>
    </row>
    <row r="1615" spans="7:25" x14ac:dyDescent="0.25">
      <c r="G1615" s="369"/>
      <c r="H1615" s="369"/>
      <c r="I1615" s="369"/>
      <c r="J1615" s="369"/>
      <c r="K1615" s="369"/>
      <c r="Y1615" s="369"/>
    </row>
    <row r="1616" spans="7:25" x14ac:dyDescent="0.25">
      <c r="G1616" s="369"/>
      <c r="H1616" s="369"/>
      <c r="I1616" s="369"/>
      <c r="J1616" s="369"/>
      <c r="K1616" s="369"/>
      <c r="Y1616" s="369"/>
    </row>
    <row r="1617" spans="7:25" x14ac:dyDescent="0.25">
      <c r="G1617" s="369"/>
      <c r="H1617" s="369"/>
      <c r="I1617" s="369"/>
      <c r="J1617" s="369"/>
      <c r="K1617" s="369"/>
      <c r="Y1617" s="369"/>
    </row>
    <row r="1618" spans="7:25" x14ac:dyDescent="0.25">
      <c r="G1618" s="369"/>
      <c r="H1618" s="369"/>
      <c r="I1618" s="369"/>
      <c r="J1618" s="369"/>
      <c r="K1618" s="369"/>
      <c r="Y1618" s="369"/>
    </row>
    <row r="1619" spans="7:25" x14ac:dyDescent="0.25">
      <c r="G1619" s="369"/>
      <c r="H1619" s="369"/>
      <c r="I1619" s="369"/>
      <c r="J1619" s="369"/>
      <c r="K1619" s="369"/>
      <c r="Y1619" s="369"/>
    </row>
    <row r="1620" spans="7:25" x14ac:dyDescent="0.25">
      <c r="G1620" s="369"/>
      <c r="H1620" s="369"/>
      <c r="I1620" s="369"/>
      <c r="J1620" s="369"/>
      <c r="K1620" s="369"/>
      <c r="Y1620" s="369"/>
    </row>
    <row r="1621" spans="7:25" x14ac:dyDescent="0.25">
      <c r="G1621" s="369"/>
      <c r="H1621" s="369"/>
      <c r="I1621" s="369"/>
      <c r="J1621" s="369"/>
      <c r="K1621" s="369"/>
      <c r="Y1621" s="369"/>
    </row>
    <row r="1622" spans="7:25" x14ac:dyDescent="0.25">
      <c r="G1622" s="369"/>
      <c r="H1622" s="369"/>
      <c r="I1622" s="369"/>
      <c r="J1622" s="369"/>
      <c r="K1622" s="369"/>
      <c r="Y1622" s="369"/>
    </row>
    <row r="1623" spans="7:25" x14ac:dyDescent="0.25">
      <c r="G1623" s="369"/>
      <c r="H1623" s="369"/>
      <c r="I1623" s="369"/>
      <c r="J1623" s="369"/>
      <c r="K1623" s="369"/>
      <c r="Y1623" s="369"/>
    </row>
    <row r="1624" spans="7:25" x14ac:dyDescent="0.25">
      <c r="G1624" s="369"/>
      <c r="H1624" s="369"/>
      <c r="I1624" s="369"/>
      <c r="J1624" s="369"/>
      <c r="K1624" s="369"/>
      <c r="Y1624" s="369"/>
    </row>
    <row r="1625" spans="7:25" x14ac:dyDescent="0.25">
      <c r="G1625" s="369"/>
      <c r="H1625" s="369"/>
      <c r="I1625" s="369"/>
      <c r="J1625" s="369"/>
      <c r="K1625" s="369"/>
      <c r="Y1625" s="369"/>
    </row>
    <row r="1626" spans="7:25" x14ac:dyDescent="0.25">
      <c r="G1626" s="369"/>
      <c r="H1626" s="369"/>
      <c r="I1626" s="369"/>
      <c r="J1626" s="369"/>
      <c r="K1626" s="369"/>
      <c r="Y1626" s="369"/>
    </row>
    <row r="1627" spans="7:25" x14ac:dyDescent="0.25">
      <c r="G1627" s="369"/>
      <c r="H1627" s="369"/>
      <c r="I1627" s="369"/>
      <c r="J1627" s="369"/>
      <c r="K1627" s="369"/>
      <c r="Y1627" s="369"/>
    </row>
    <row r="1628" spans="7:25" x14ac:dyDescent="0.25">
      <c r="G1628" s="369"/>
      <c r="H1628" s="369"/>
      <c r="I1628" s="369"/>
      <c r="J1628" s="369"/>
      <c r="K1628" s="369"/>
      <c r="Y1628" s="369"/>
    </row>
    <row r="1629" spans="7:25" x14ac:dyDescent="0.25">
      <c r="G1629" s="369"/>
      <c r="H1629" s="369"/>
      <c r="I1629" s="369"/>
      <c r="J1629" s="369"/>
      <c r="K1629" s="369"/>
      <c r="Y1629" s="369"/>
    </row>
    <row r="1630" spans="7:25" x14ac:dyDescent="0.25">
      <c r="G1630" s="369"/>
      <c r="H1630" s="369"/>
      <c r="I1630" s="369"/>
      <c r="J1630" s="369"/>
      <c r="K1630" s="369"/>
      <c r="Y1630" s="369"/>
    </row>
    <row r="1631" spans="7:25" x14ac:dyDescent="0.25">
      <c r="G1631" s="369"/>
      <c r="H1631" s="369"/>
      <c r="I1631" s="369"/>
      <c r="J1631" s="369"/>
      <c r="K1631" s="369"/>
      <c r="Y1631" s="369"/>
    </row>
    <row r="1632" spans="7:25" x14ac:dyDescent="0.25">
      <c r="G1632" s="369"/>
      <c r="H1632" s="369"/>
      <c r="I1632" s="369"/>
      <c r="J1632" s="369"/>
      <c r="K1632" s="369"/>
      <c r="Y1632" s="369"/>
    </row>
    <row r="1633" spans="7:25" x14ac:dyDescent="0.25">
      <c r="G1633" s="369"/>
      <c r="H1633" s="369"/>
      <c r="I1633" s="369"/>
      <c r="J1633" s="369"/>
      <c r="K1633" s="369"/>
      <c r="Y1633" s="369"/>
    </row>
    <row r="1634" spans="7:25" x14ac:dyDescent="0.25">
      <c r="G1634" s="369"/>
      <c r="H1634" s="369"/>
      <c r="I1634" s="369"/>
      <c r="J1634" s="369"/>
      <c r="K1634" s="369"/>
      <c r="Y1634" s="369"/>
    </row>
    <row r="1635" spans="7:25" x14ac:dyDescent="0.25">
      <c r="G1635" s="369"/>
      <c r="H1635" s="369"/>
      <c r="I1635" s="369"/>
      <c r="J1635" s="369"/>
      <c r="K1635" s="369"/>
      <c r="Y1635" s="369"/>
    </row>
    <row r="1636" spans="7:25" x14ac:dyDescent="0.25">
      <c r="G1636" s="369"/>
      <c r="H1636" s="369"/>
      <c r="I1636" s="369"/>
      <c r="J1636" s="369"/>
      <c r="K1636" s="369"/>
      <c r="Y1636" s="369"/>
    </row>
    <row r="1637" spans="7:25" x14ac:dyDescent="0.25">
      <c r="G1637" s="369"/>
      <c r="H1637" s="369"/>
      <c r="I1637" s="369"/>
      <c r="J1637" s="369"/>
      <c r="K1637" s="369"/>
      <c r="Y1637" s="369"/>
    </row>
    <row r="1638" spans="7:25" x14ac:dyDescent="0.25">
      <c r="G1638" s="369"/>
      <c r="H1638" s="369"/>
      <c r="I1638" s="369"/>
      <c r="J1638" s="369"/>
      <c r="K1638" s="369"/>
      <c r="Y1638" s="369"/>
    </row>
    <row r="1639" spans="7:25" x14ac:dyDescent="0.25">
      <c r="G1639" s="369"/>
      <c r="H1639" s="369"/>
      <c r="I1639" s="369"/>
      <c r="J1639" s="369"/>
      <c r="K1639" s="369"/>
      <c r="Y1639" s="369"/>
    </row>
    <row r="1640" spans="7:25" x14ac:dyDescent="0.25">
      <c r="G1640" s="369"/>
      <c r="H1640" s="369"/>
      <c r="I1640" s="369"/>
      <c r="J1640" s="369"/>
      <c r="K1640" s="369"/>
      <c r="Y1640" s="369"/>
    </row>
    <row r="1641" spans="7:25" x14ac:dyDescent="0.25">
      <c r="G1641" s="369"/>
      <c r="H1641" s="369"/>
      <c r="I1641" s="369"/>
      <c r="J1641" s="369"/>
      <c r="K1641" s="369"/>
      <c r="Y1641" s="369"/>
    </row>
    <row r="1642" spans="7:25" x14ac:dyDescent="0.25">
      <c r="G1642" s="369"/>
      <c r="H1642" s="369"/>
      <c r="I1642" s="369"/>
      <c r="J1642" s="369"/>
      <c r="K1642" s="369"/>
      <c r="Y1642" s="369"/>
    </row>
    <row r="1643" spans="7:25" x14ac:dyDescent="0.25">
      <c r="G1643" s="369"/>
      <c r="H1643" s="369"/>
      <c r="I1643" s="369"/>
      <c r="J1643" s="369"/>
      <c r="K1643" s="369"/>
      <c r="Y1643" s="369"/>
    </row>
    <row r="1644" spans="7:25" x14ac:dyDescent="0.25">
      <c r="G1644" s="369"/>
      <c r="H1644" s="369"/>
      <c r="I1644" s="369"/>
      <c r="J1644" s="369"/>
      <c r="K1644" s="369"/>
      <c r="Y1644" s="369"/>
    </row>
    <row r="1645" spans="7:25" x14ac:dyDescent="0.25">
      <c r="G1645" s="369"/>
      <c r="H1645" s="369"/>
      <c r="I1645" s="369"/>
      <c r="J1645" s="369"/>
      <c r="K1645" s="369"/>
      <c r="Y1645" s="369"/>
    </row>
    <row r="1646" spans="7:25" x14ac:dyDescent="0.25">
      <c r="G1646" s="369"/>
      <c r="H1646" s="369"/>
      <c r="I1646" s="369"/>
      <c r="J1646" s="369"/>
      <c r="K1646" s="369"/>
      <c r="Y1646" s="369"/>
    </row>
    <row r="1647" spans="7:25" x14ac:dyDescent="0.25">
      <c r="G1647" s="369"/>
      <c r="H1647" s="369"/>
      <c r="I1647" s="369"/>
      <c r="J1647" s="369"/>
      <c r="K1647" s="369"/>
      <c r="Y1647" s="369"/>
    </row>
    <row r="1648" spans="7:25" x14ac:dyDescent="0.25">
      <c r="G1648" s="369"/>
      <c r="H1648" s="369"/>
      <c r="I1648" s="369"/>
      <c r="J1648" s="369"/>
      <c r="K1648" s="369"/>
      <c r="Y1648" s="369"/>
    </row>
    <row r="1649" spans="7:25" x14ac:dyDescent="0.25">
      <c r="G1649" s="369"/>
      <c r="H1649" s="369"/>
      <c r="I1649" s="369"/>
      <c r="J1649" s="369"/>
      <c r="K1649" s="369"/>
      <c r="Y1649" s="369"/>
    </row>
    <row r="1650" spans="7:25" x14ac:dyDescent="0.25">
      <c r="G1650" s="369"/>
      <c r="H1650" s="369"/>
      <c r="I1650" s="369"/>
      <c r="J1650" s="369"/>
      <c r="K1650" s="369"/>
      <c r="Y1650" s="369"/>
    </row>
    <row r="1651" spans="7:25" x14ac:dyDescent="0.25">
      <c r="G1651" s="369"/>
      <c r="H1651" s="369"/>
      <c r="I1651" s="369"/>
      <c r="J1651" s="369"/>
      <c r="K1651" s="369"/>
      <c r="Y1651" s="369"/>
    </row>
    <row r="1652" spans="7:25" x14ac:dyDescent="0.25">
      <c r="G1652" s="369"/>
      <c r="H1652" s="369"/>
      <c r="I1652" s="369"/>
      <c r="J1652" s="369"/>
      <c r="K1652" s="369"/>
      <c r="Y1652" s="369"/>
    </row>
    <row r="1653" spans="7:25" x14ac:dyDescent="0.25">
      <c r="G1653" s="369"/>
      <c r="H1653" s="369"/>
      <c r="I1653" s="369"/>
      <c r="J1653" s="369"/>
      <c r="K1653" s="369"/>
      <c r="Y1653" s="369"/>
    </row>
    <row r="1654" spans="7:25" x14ac:dyDescent="0.25">
      <c r="G1654" s="369"/>
      <c r="H1654" s="369"/>
      <c r="I1654" s="369"/>
      <c r="J1654" s="369"/>
      <c r="K1654" s="369"/>
      <c r="Y1654" s="369"/>
    </row>
    <row r="1655" spans="7:25" x14ac:dyDescent="0.25">
      <c r="G1655" s="369"/>
      <c r="H1655" s="369"/>
      <c r="I1655" s="369"/>
      <c r="J1655" s="369"/>
      <c r="K1655" s="369"/>
      <c r="Y1655" s="369"/>
    </row>
    <row r="1656" spans="7:25" x14ac:dyDescent="0.25">
      <c r="G1656" s="369"/>
      <c r="H1656" s="369"/>
      <c r="I1656" s="369"/>
      <c r="J1656" s="369"/>
      <c r="K1656" s="369"/>
      <c r="Y1656" s="369"/>
    </row>
    <row r="1657" spans="7:25" x14ac:dyDescent="0.25">
      <c r="G1657" s="369"/>
      <c r="H1657" s="369"/>
      <c r="I1657" s="369"/>
      <c r="J1657" s="369"/>
      <c r="K1657" s="369"/>
      <c r="Y1657" s="369"/>
    </row>
    <row r="1658" spans="7:25" x14ac:dyDescent="0.25">
      <c r="G1658" s="369"/>
      <c r="H1658" s="369"/>
      <c r="I1658" s="369"/>
      <c r="J1658" s="369"/>
      <c r="K1658" s="369"/>
      <c r="Y1658" s="369"/>
    </row>
    <row r="1659" spans="7:25" x14ac:dyDescent="0.25">
      <c r="G1659" s="369"/>
      <c r="H1659" s="369"/>
      <c r="I1659" s="369"/>
      <c r="J1659" s="369"/>
      <c r="K1659" s="369"/>
      <c r="Y1659" s="369"/>
    </row>
    <row r="1660" spans="7:25" x14ac:dyDescent="0.25">
      <c r="G1660" s="369"/>
      <c r="H1660" s="369"/>
      <c r="I1660" s="369"/>
      <c r="J1660" s="369"/>
      <c r="K1660" s="369"/>
      <c r="Y1660" s="369"/>
    </row>
    <row r="1661" spans="7:25" x14ac:dyDescent="0.25">
      <c r="G1661" s="369"/>
      <c r="H1661" s="369"/>
      <c r="I1661" s="369"/>
      <c r="J1661" s="369"/>
      <c r="K1661" s="369"/>
      <c r="Y1661" s="369"/>
    </row>
    <row r="1662" spans="7:25" x14ac:dyDescent="0.25">
      <c r="G1662" s="369"/>
      <c r="H1662" s="369"/>
      <c r="I1662" s="369"/>
      <c r="J1662" s="369"/>
      <c r="K1662" s="369"/>
      <c r="Y1662" s="369"/>
    </row>
    <row r="1663" spans="7:25" x14ac:dyDescent="0.25">
      <c r="G1663" s="369"/>
      <c r="H1663" s="369"/>
      <c r="I1663" s="369"/>
      <c r="J1663" s="369"/>
      <c r="K1663" s="369"/>
      <c r="Y1663" s="369"/>
    </row>
    <row r="1664" spans="7:25" x14ac:dyDescent="0.25">
      <c r="G1664" s="369"/>
      <c r="H1664" s="369"/>
      <c r="I1664" s="369"/>
      <c r="J1664" s="369"/>
      <c r="K1664" s="369"/>
      <c r="Y1664" s="369"/>
    </row>
    <row r="1665" spans="7:25" x14ac:dyDescent="0.25">
      <c r="G1665" s="369"/>
      <c r="H1665" s="369"/>
      <c r="I1665" s="369"/>
      <c r="J1665" s="369"/>
      <c r="K1665" s="369"/>
      <c r="Y1665" s="369"/>
    </row>
    <row r="1666" spans="7:25" x14ac:dyDescent="0.25">
      <c r="G1666" s="369"/>
      <c r="H1666" s="369"/>
      <c r="I1666" s="369"/>
      <c r="J1666" s="369"/>
      <c r="K1666" s="369"/>
      <c r="Y1666" s="369"/>
    </row>
    <row r="1667" spans="7:25" x14ac:dyDescent="0.25">
      <c r="G1667" s="369"/>
      <c r="H1667" s="369"/>
      <c r="I1667" s="369"/>
      <c r="J1667" s="369"/>
      <c r="K1667" s="369"/>
      <c r="Y1667" s="369"/>
    </row>
    <row r="1668" spans="7:25" x14ac:dyDescent="0.25">
      <c r="G1668" s="369"/>
      <c r="H1668" s="369"/>
      <c r="I1668" s="369"/>
      <c r="J1668" s="369"/>
      <c r="K1668" s="369"/>
      <c r="Y1668" s="369"/>
    </row>
    <row r="1669" spans="7:25" x14ac:dyDescent="0.25">
      <c r="G1669" s="369"/>
      <c r="H1669" s="369"/>
      <c r="I1669" s="369"/>
      <c r="J1669" s="369"/>
      <c r="K1669" s="369"/>
      <c r="Y1669" s="369"/>
    </row>
    <row r="1670" spans="7:25" x14ac:dyDescent="0.25">
      <c r="G1670" s="369"/>
      <c r="H1670" s="369"/>
      <c r="I1670" s="369"/>
      <c r="J1670" s="369"/>
      <c r="K1670" s="369"/>
      <c r="Y1670" s="369"/>
    </row>
    <row r="1671" spans="7:25" x14ac:dyDescent="0.25">
      <c r="G1671" s="369"/>
      <c r="H1671" s="369"/>
      <c r="I1671" s="369"/>
      <c r="J1671" s="369"/>
      <c r="K1671" s="369"/>
      <c r="Y1671" s="369"/>
    </row>
    <row r="1672" spans="7:25" x14ac:dyDescent="0.25">
      <c r="G1672" s="369"/>
      <c r="H1672" s="369"/>
      <c r="I1672" s="369"/>
      <c r="J1672" s="369"/>
      <c r="K1672" s="369"/>
      <c r="Y1672" s="369"/>
    </row>
    <row r="1673" spans="7:25" x14ac:dyDescent="0.25">
      <c r="G1673" s="369"/>
      <c r="H1673" s="369"/>
      <c r="I1673" s="369"/>
      <c r="J1673" s="369"/>
      <c r="K1673" s="369"/>
      <c r="Y1673" s="369"/>
    </row>
    <row r="1674" spans="7:25" x14ac:dyDescent="0.25">
      <c r="G1674" s="369"/>
      <c r="H1674" s="369"/>
      <c r="I1674" s="369"/>
      <c r="J1674" s="369"/>
      <c r="K1674" s="369"/>
      <c r="Y1674" s="369"/>
    </row>
    <row r="1675" spans="7:25" x14ac:dyDescent="0.25">
      <c r="G1675" s="369"/>
      <c r="H1675" s="369"/>
      <c r="I1675" s="369"/>
      <c r="J1675" s="369"/>
      <c r="K1675" s="369"/>
      <c r="Y1675" s="369"/>
    </row>
    <row r="1676" spans="7:25" x14ac:dyDescent="0.25">
      <c r="G1676" s="369"/>
      <c r="H1676" s="369"/>
      <c r="I1676" s="369"/>
      <c r="J1676" s="369"/>
      <c r="K1676" s="369"/>
      <c r="Y1676" s="369"/>
    </row>
    <row r="1677" spans="7:25" x14ac:dyDescent="0.25">
      <c r="G1677" s="369"/>
      <c r="H1677" s="369"/>
      <c r="I1677" s="369"/>
      <c r="J1677" s="369"/>
      <c r="K1677" s="369"/>
      <c r="Y1677" s="369"/>
    </row>
    <row r="1678" spans="7:25" x14ac:dyDescent="0.25">
      <c r="G1678" s="369"/>
      <c r="H1678" s="369"/>
      <c r="I1678" s="369"/>
      <c r="J1678" s="369"/>
      <c r="K1678" s="369"/>
      <c r="Y1678" s="369"/>
    </row>
    <row r="1679" spans="7:25" x14ac:dyDescent="0.25">
      <c r="G1679" s="369"/>
      <c r="H1679" s="369"/>
      <c r="I1679" s="369"/>
      <c r="J1679" s="369"/>
      <c r="K1679" s="369"/>
      <c r="Y1679" s="369"/>
    </row>
    <row r="1680" spans="7:25" x14ac:dyDescent="0.25">
      <c r="G1680" s="369"/>
      <c r="H1680" s="369"/>
      <c r="I1680" s="369"/>
      <c r="J1680" s="369"/>
      <c r="K1680" s="369"/>
      <c r="Y1680" s="369"/>
    </row>
    <row r="1681" spans="7:25" x14ac:dyDescent="0.25">
      <c r="G1681" s="369"/>
      <c r="H1681" s="369"/>
      <c r="I1681" s="369"/>
      <c r="J1681" s="369"/>
      <c r="K1681" s="369"/>
      <c r="Y1681" s="369"/>
    </row>
    <row r="1682" spans="7:25" x14ac:dyDescent="0.25">
      <c r="G1682" s="369"/>
      <c r="H1682" s="369"/>
      <c r="I1682" s="369"/>
      <c r="J1682" s="369"/>
      <c r="K1682" s="369"/>
      <c r="Y1682" s="369"/>
    </row>
    <row r="1683" spans="7:25" x14ac:dyDescent="0.25">
      <c r="G1683" s="369"/>
      <c r="H1683" s="369"/>
      <c r="I1683" s="369"/>
      <c r="J1683" s="369"/>
      <c r="K1683" s="369"/>
      <c r="Y1683" s="369"/>
    </row>
    <row r="1684" spans="7:25" x14ac:dyDescent="0.25">
      <c r="G1684" s="369"/>
      <c r="H1684" s="369"/>
      <c r="I1684" s="369"/>
      <c r="J1684" s="369"/>
      <c r="K1684" s="369"/>
      <c r="Y1684" s="369"/>
    </row>
    <row r="1685" spans="7:25" x14ac:dyDescent="0.25">
      <c r="G1685" s="369"/>
      <c r="H1685" s="369"/>
      <c r="I1685" s="369"/>
      <c r="J1685" s="369"/>
      <c r="K1685" s="369"/>
      <c r="Y1685" s="369"/>
    </row>
    <row r="1686" spans="7:25" x14ac:dyDescent="0.25">
      <c r="G1686" s="369"/>
      <c r="H1686" s="369"/>
      <c r="I1686" s="369"/>
      <c r="J1686" s="369"/>
      <c r="K1686" s="369"/>
      <c r="Y1686" s="369"/>
    </row>
    <row r="1687" spans="7:25" x14ac:dyDescent="0.25">
      <c r="G1687" s="369"/>
      <c r="H1687" s="369"/>
      <c r="I1687" s="369"/>
      <c r="J1687" s="369"/>
      <c r="K1687" s="369"/>
      <c r="Y1687" s="369"/>
    </row>
    <row r="1688" spans="7:25" x14ac:dyDescent="0.25">
      <c r="G1688" s="369"/>
      <c r="H1688" s="369"/>
      <c r="I1688" s="369"/>
      <c r="J1688" s="369"/>
      <c r="K1688" s="369"/>
      <c r="Y1688" s="369"/>
    </row>
    <row r="1689" spans="7:25" x14ac:dyDescent="0.25">
      <c r="G1689" s="369"/>
      <c r="H1689" s="369"/>
      <c r="I1689" s="369"/>
      <c r="J1689" s="369"/>
      <c r="K1689" s="369"/>
      <c r="Y1689" s="369"/>
    </row>
    <row r="1690" spans="7:25" x14ac:dyDescent="0.25">
      <c r="G1690" s="369"/>
      <c r="H1690" s="369"/>
      <c r="I1690" s="369"/>
      <c r="J1690" s="369"/>
      <c r="K1690" s="369"/>
      <c r="Y1690" s="369"/>
    </row>
    <row r="1691" spans="7:25" x14ac:dyDescent="0.25">
      <c r="G1691" s="369"/>
      <c r="H1691" s="369"/>
      <c r="I1691" s="369"/>
      <c r="J1691" s="369"/>
      <c r="K1691" s="369"/>
      <c r="Y1691" s="369"/>
    </row>
    <row r="1692" spans="7:25" x14ac:dyDescent="0.25">
      <c r="G1692" s="369"/>
      <c r="H1692" s="369"/>
      <c r="I1692" s="369"/>
      <c r="J1692" s="369"/>
      <c r="K1692" s="369"/>
      <c r="Y1692" s="369"/>
    </row>
    <row r="1693" spans="7:25" x14ac:dyDescent="0.25">
      <c r="G1693" s="369"/>
      <c r="H1693" s="369"/>
      <c r="I1693" s="369"/>
      <c r="J1693" s="369"/>
      <c r="K1693" s="369"/>
      <c r="Y1693" s="369"/>
    </row>
    <row r="1694" spans="7:25" x14ac:dyDescent="0.25">
      <c r="G1694" s="369"/>
      <c r="H1694" s="369"/>
      <c r="I1694" s="369"/>
      <c r="J1694" s="369"/>
      <c r="K1694" s="369"/>
      <c r="Y1694" s="369"/>
    </row>
    <row r="1695" spans="7:25" x14ac:dyDescent="0.25">
      <c r="G1695" s="369"/>
      <c r="H1695" s="369"/>
      <c r="I1695" s="369"/>
      <c r="J1695" s="369"/>
      <c r="K1695" s="369"/>
      <c r="Y1695" s="369"/>
    </row>
    <row r="1696" spans="7:25" x14ac:dyDescent="0.25">
      <c r="G1696" s="369"/>
      <c r="H1696" s="369"/>
      <c r="I1696" s="369"/>
      <c r="J1696" s="369"/>
      <c r="K1696" s="369"/>
      <c r="Y1696" s="369"/>
    </row>
    <row r="1697" spans="7:25" x14ac:dyDescent="0.25">
      <c r="G1697" s="369"/>
      <c r="H1697" s="369"/>
      <c r="I1697" s="369"/>
      <c r="J1697" s="369"/>
      <c r="K1697" s="369"/>
      <c r="Y1697" s="369"/>
    </row>
    <row r="1698" spans="7:25" x14ac:dyDescent="0.25">
      <c r="G1698" s="369"/>
      <c r="H1698" s="369"/>
      <c r="I1698" s="369"/>
      <c r="J1698" s="369"/>
      <c r="K1698" s="369"/>
      <c r="Y1698" s="369"/>
    </row>
    <row r="1699" spans="7:25" x14ac:dyDescent="0.25">
      <c r="G1699" s="369"/>
      <c r="H1699" s="369"/>
      <c r="I1699" s="369"/>
      <c r="J1699" s="369"/>
      <c r="K1699" s="369"/>
      <c r="Y1699" s="369"/>
    </row>
    <row r="1700" spans="7:25" x14ac:dyDescent="0.25">
      <c r="G1700" s="369"/>
      <c r="H1700" s="369"/>
      <c r="I1700" s="369"/>
      <c r="J1700" s="369"/>
      <c r="K1700" s="369"/>
      <c r="Y1700" s="369"/>
    </row>
    <row r="1701" spans="7:25" x14ac:dyDescent="0.25">
      <c r="G1701" s="369"/>
      <c r="H1701" s="369"/>
      <c r="I1701" s="369"/>
      <c r="J1701" s="369"/>
      <c r="K1701" s="369"/>
      <c r="Y1701" s="369"/>
    </row>
    <row r="1702" spans="7:25" x14ac:dyDescent="0.25">
      <c r="G1702" s="369"/>
      <c r="H1702" s="369"/>
      <c r="I1702" s="369"/>
      <c r="J1702" s="369"/>
      <c r="K1702" s="369"/>
      <c r="Y1702" s="369"/>
    </row>
    <row r="1703" spans="7:25" x14ac:dyDescent="0.25">
      <c r="G1703" s="369"/>
      <c r="H1703" s="369"/>
      <c r="I1703" s="369"/>
      <c r="J1703" s="369"/>
      <c r="K1703" s="369"/>
      <c r="Y1703" s="369"/>
    </row>
    <row r="1704" spans="7:25" x14ac:dyDescent="0.25">
      <c r="G1704" s="369"/>
      <c r="H1704" s="369"/>
      <c r="I1704" s="369"/>
      <c r="J1704" s="369"/>
      <c r="K1704" s="369"/>
      <c r="Y1704" s="369"/>
    </row>
    <row r="1705" spans="7:25" x14ac:dyDescent="0.25">
      <c r="G1705" s="369"/>
      <c r="H1705" s="369"/>
      <c r="I1705" s="369"/>
      <c r="J1705" s="369"/>
      <c r="K1705" s="369"/>
      <c r="Y1705" s="369"/>
    </row>
    <row r="1706" spans="7:25" x14ac:dyDescent="0.25">
      <c r="G1706" s="369"/>
      <c r="H1706" s="369"/>
      <c r="I1706" s="369"/>
      <c r="J1706" s="369"/>
      <c r="K1706" s="369"/>
      <c r="Y1706" s="369"/>
    </row>
    <row r="1707" spans="7:25" x14ac:dyDescent="0.25">
      <c r="G1707" s="369"/>
      <c r="H1707" s="369"/>
      <c r="I1707" s="369"/>
      <c r="J1707" s="369"/>
      <c r="K1707" s="369"/>
      <c r="Y1707" s="369"/>
    </row>
    <row r="1708" spans="7:25" x14ac:dyDescent="0.25">
      <c r="G1708" s="369"/>
      <c r="H1708" s="369"/>
      <c r="I1708" s="369"/>
      <c r="J1708" s="369"/>
      <c r="K1708" s="369"/>
      <c r="Y1708" s="369"/>
    </row>
    <row r="1709" spans="7:25" x14ac:dyDescent="0.25">
      <c r="G1709" s="369"/>
      <c r="H1709" s="369"/>
      <c r="I1709" s="369"/>
      <c r="J1709" s="369"/>
      <c r="K1709" s="369"/>
      <c r="Y1709" s="369"/>
    </row>
    <row r="1710" spans="7:25" x14ac:dyDescent="0.25">
      <c r="G1710" s="369"/>
      <c r="H1710" s="369"/>
      <c r="I1710" s="369"/>
      <c r="J1710" s="369"/>
      <c r="K1710" s="369"/>
      <c r="Y1710" s="369"/>
    </row>
    <row r="1711" spans="7:25" x14ac:dyDescent="0.25">
      <c r="G1711" s="369"/>
      <c r="H1711" s="369"/>
      <c r="I1711" s="369"/>
      <c r="J1711" s="369"/>
      <c r="K1711" s="369"/>
      <c r="Y1711" s="369"/>
    </row>
    <row r="1712" spans="7:25" x14ac:dyDescent="0.25">
      <c r="G1712" s="369"/>
      <c r="H1712" s="369"/>
      <c r="I1712" s="369"/>
      <c r="J1712" s="369"/>
      <c r="K1712" s="369"/>
      <c r="Y1712" s="369"/>
    </row>
    <row r="1713" spans="7:25" x14ac:dyDescent="0.25">
      <c r="G1713" s="369"/>
      <c r="H1713" s="369"/>
      <c r="I1713" s="369"/>
      <c r="J1713" s="369"/>
      <c r="K1713" s="369"/>
      <c r="Y1713" s="369"/>
    </row>
    <row r="1714" spans="7:25" x14ac:dyDescent="0.25">
      <c r="G1714" s="369"/>
      <c r="H1714" s="369"/>
      <c r="I1714" s="369"/>
      <c r="J1714" s="369"/>
      <c r="K1714" s="369"/>
      <c r="Y1714" s="369"/>
    </row>
    <row r="1715" spans="7:25" x14ac:dyDescent="0.25">
      <c r="G1715" s="369"/>
      <c r="H1715" s="369"/>
      <c r="I1715" s="369"/>
      <c r="J1715" s="369"/>
      <c r="K1715" s="369"/>
      <c r="Y1715" s="369"/>
    </row>
    <row r="1716" spans="7:25" x14ac:dyDescent="0.25">
      <c r="G1716" s="369"/>
      <c r="H1716" s="369"/>
      <c r="I1716" s="369"/>
      <c r="J1716" s="369"/>
      <c r="K1716" s="369"/>
      <c r="Y1716" s="369"/>
    </row>
    <row r="1717" spans="7:25" x14ac:dyDescent="0.25">
      <c r="G1717" s="369"/>
      <c r="H1717" s="369"/>
      <c r="I1717" s="369"/>
      <c r="J1717" s="369"/>
      <c r="K1717" s="369"/>
      <c r="Y1717" s="369"/>
    </row>
    <row r="1718" spans="7:25" x14ac:dyDescent="0.25">
      <c r="G1718" s="369"/>
      <c r="H1718" s="369"/>
      <c r="I1718" s="369"/>
      <c r="J1718" s="369"/>
      <c r="K1718" s="369"/>
      <c r="Y1718" s="369"/>
    </row>
    <row r="1719" spans="7:25" x14ac:dyDescent="0.25">
      <c r="G1719" s="369"/>
      <c r="H1719" s="369"/>
      <c r="I1719" s="369"/>
      <c r="J1719" s="369"/>
      <c r="K1719" s="369"/>
      <c r="Y1719" s="369"/>
    </row>
    <row r="1720" spans="7:25" x14ac:dyDescent="0.25">
      <c r="G1720" s="369"/>
      <c r="H1720" s="369"/>
      <c r="I1720" s="369"/>
      <c r="J1720" s="369"/>
      <c r="K1720" s="369"/>
      <c r="Y1720" s="369"/>
    </row>
    <row r="1721" spans="7:25" x14ac:dyDescent="0.25">
      <c r="G1721" s="369"/>
      <c r="H1721" s="369"/>
      <c r="I1721" s="369"/>
      <c r="J1721" s="369"/>
      <c r="K1721" s="369"/>
      <c r="Y1721" s="369"/>
    </row>
    <row r="1722" spans="7:25" x14ac:dyDescent="0.25">
      <c r="G1722" s="369"/>
      <c r="H1722" s="369"/>
      <c r="I1722" s="369"/>
      <c r="J1722" s="369"/>
      <c r="K1722" s="369"/>
      <c r="Y1722" s="369"/>
    </row>
    <row r="1723" spans="7:25" x14ac:dyDescent="0.25">
      <c r="G1723" s="369"/>
      <c r="H1723" s="369"/>
      <c r="I1723" s="369"/>
      <c r="J1723" s="369"/>
      <c r="K1723" s="369"/>
      <c r="Y1723" s="369"/>
    </row>
    <row r="1724" spans="7:25" x14ac:dyDescent="0.25">
      <c r="G1724" s="369"/>
      <c r="H1724" s="369"/>
      <c r="I1724" s="369"/>
      <c r="J1724" s="369"/>
      <c r="K1724" s="369"/>
      <c r="Y1724" s="369"/>
    </row>
    <row r="1725" spans="7:25" x14ac:dyDescent="0.25">
      <c r="G1725" s="369"/>
      <c r="H1725" s="369"/>
      <c r="I1725" s="369"/>
      <c r="J1725" s="369"/>
      <c r="K1725" s="369"/>
      <c r="Y1725" s="369"/>
    </row>
    <row r="1726" spans="7:25" x14ac:dyDescent="0.25">
      <c r="G1726" s="369"/>
      <c r="H1726" s="369"/>
      <c r="I1726" s="369"/>
      <c r="J1726" s="369"/>
      <c r="K1726" s="369"/>
      <c r="Y1726" s="369"/>
    </row>
    <row r="1727" spans="7:25" x14ac:dyDescent="0.25">
      <c r="G1727" s="369"/>
      <c r="H1727" s="369"/>
      <c r="I1727" s="369"/>
      <c r="J1727" s="369"/>
      <c r="K1727" s="369"/>
      <c r="Y1727" s="369"/>
    </row>
    <row r="1728" spans="7:25" x14ac:dyDescent="0.25">
      <c r="G1728" s="369"/>
      <c r="H1728" s="369"/>
      <c r="I1728" s="369"/>
      <c r="J1728" s="369"/>
      <c r="K1728" s="369"/>
      <c r="Y1728" s="369"/>
    </row>
    <row r="1729" spans="7:25" x14ac:dyDescent="0.25">
      <c r="G1729" s="369"/>
      <c r="H1729" s="369"/>
      <c r="I1729" s="369"/>
      <c r="J1729" s="369"/>
      <c r="K1729" s="369"/>
      <c r="Y1729" s="369"/>
    </row>
    <row r="1730" spans="7:25" x14ac:dyDescent="0.25">
      <c r="G1730" s="369"/>
      <c r="H1730" s="369"/>
      <c r="I1730" s="369"/>
      <c r="J1730" s="369"/>
      <c r="K1730" s="369"/>
      <c r="Y1730" s="369"/>
    </row>
    <row r="1731" spans="7:25" x14ac:dyDescent="0.25">
      <c r="G1731" s="369"/>
      <c r="H1731" s="369"/>
      <c r="I1731" s="369"/>
      <c r="J1731" s="369"/>
      <c r="K1731" s="369"/>
      <c r="Y1731" s="369"/>
    </row>
    <row r="1732" spans="7:25" x14ac:dyDescent="0.25">
      <c r="G1732" s="369"/>
      <c r="H1732" s="369"/>
      <c r="I1732" s="369"/>
      <c r="J1732" s="369"/>
      <c r="K1732" s="369"/>
      <c r="Y1732" s="369"/>
    </row>
    <row r="1733" spans="7:25" x14ac:dyDescent="0.25">
      <c r="G1733" s="369"/>
      <c r="H1733" s="369"/>
      <c r="I1733" s="369"/>
      <c r="J1733" s="369"/>
      <c r="K1733" s="369"/>
      <c r="Y1733" s="369"/>
    </row>
    <row r="1734" spans="7:25" x14ac:dyDescent="0.25">
      <c r="G1734" s="369"/>
      <c r="H1734" s="369"/>
      <c r="I1734" s="369"/>
      <c r="J1734" s="369"/>
      <c r="K1734" s="369"/>
      <c r="Y1734" s="369"/>
    </row>
    <row r="1735" spans="7:25" x14ac:dyDescent="0.25">
      <c r="G1735" s="369"/>
      <c r="H1735" s="369"/>
      <c r="I1735" s="369"/>
      <c r="J1735" s="369"/>
      <c r="K1735" s="369"/>
      <c r="Y1735" s="369"/>
    </row>
    <row r="1736" spans="7:25" x14ac:dyDescent="0.25">
      <c r="G1736" s="369"/>
      <c r="H1736" s="369"/>
      <c r="I1736" s="369"/>
      <c r="J1736" s="369"/>
      <c r="K1736" s="369"/>
      <c r="Y1736" s="369"/>
    </row>
    <row r="1737" spans="7:25" x14ac:dyDescent="0.25">
      <c r="G1737" s="369"/>
      <c r="H1737" s="369"/>
      <c r="I1737" s="369"/>
      <c r="J1737" s="369"/>
      <c r="K1737" s="369"/>
      <c r="Y1737" s="369"/>
    </row>
    <row r="1738" spans="7:25" x14ac:dyDescent="0.25">
      <c r="G1738" s="369"/>
      <c r="H1738" s="369"/>
      <c r="I1738" s="369"/>
      <c r="J1738" s="369"/>
      <c r="K1738" s="369"/>
      <c r="Y1738" s="369"/>
    </row>
    <row r="1739" spans="7:25" x14ac:dyDescent="0.25">
      <c r="G1739" s="369"/>
      <c r="H1739" s="369"/>
      <c r="I1739" s="369"/>
      <c r="J1739" s="369"/>
      <c r="K1739" s="369"/>
      <c r="Y1739" s="369"/>
    </row>
    <row r="1740" spans="7:25" x14ac:dyDescent="0.25">
      <c r="G1740" s="369"/>
      <c r="H1740" s="369"/>
      <c r="I1740" s="369"/>
      <c r="J1740" s="369"/>
      <c r="K1740" s="369"/>
      <c r="Y1740" s="369"/>
    </row>
    <row r="1741" spans="7:25" x14ac:dyDescent="0.25">
      <c r="G1741" s="369"/>
      <c r="H1741" s="369"/>
      <c r="I1741" s="369"/>
      <c r="J1741" s="369"/>
      <c r="K1741" s="369"/>
      <c r="Y1741" s="369"/>
    </row>
    <row r="1742" spans="7:25" x14ac:dyDescent="0.25">
      <c r="G1742" s="369"/>
      <c r="H1742" s="369"/>
      <c r="I1742" s="369"/>
      <c r="J1742" s="369"/>
      <c r="K1742" s="369"/>
      <c r="Y1742" s="369"/>
    </row>
    <row r="1743" spans="7:25" x14ac:dyDescent="0.25">
      <c r="G1743" s="369"/>
      <c r="H1743" s="369"/>
      <c r="I1743" s="369"/>
      <c r="J1743" s="369"/>
      <c r="K1743" s="369"/>
      <c r="Y1743" s="369"/>
    </row>
    <row r="1744" spans="7:25" x14ac:dyDescent="0.25">
      <c r="G1744" s="369"/>
      <c r="H1744" s="369"/>
      <c r="I1744" s="369"/>
      <c r="J1744" s="369"/>
      <c r="K1744" s="369"/>
      <c r="Y1744" s="369"/>
    </row>
    <row r="1745" spans="7:25" x14ac:dyDescent="0.25">
      <c r="G1745" s="369"/>
      <c r="H1745" s="369"/>
      <c r="I1745" s="369"/>
      <c r="J1745" s="369"/>
      <c r="K1745" s="369"/>
      <c r="Y1745" s="369"/>
    </row>
    <row r="1746" spans="7:25" x14ac:dyDescent="0.25">
      <c r="G1746" s="369"/>
      <c r="H1746" s="369"/>
      <c r="I1746" s="369"/>
      <c r="J1746" s="369"/>
      <c r="K1746" s="369"/>
      <c r="Y1746" s="369"/>
    </row>
    <row r="1747" spans="7:25" x14ac:dyDescent="0.25">
      <c r="G1747" s="369"/>
      <c r="H1747" s="369"/>
      <c r="I1747" s="369"/>
      <c r="J1747" s="369"/>
      <c r="K1747" s="369"/>
      <c r="Y1747" s="369"/>
    </row>
    <row r="1748" spans="7:25" x14ac:dyDescent="0.25">
      <c r="G1748" s="369"/>
      <c r="H1748" s="369"/>
      <c r="I1748" s="369"/>
      <c r="J1748" s="369"/>
      <c r="K1748" s="369"/>
      <c r="Y1748" s="369"/>
    </row>
    <row r="1749" spans="7:25" x14ac:dyDescent="0.25">
      <c r="G1749" s="369"/>
      <c r="H1749" s="369"/>
      <c r="I1749" s="369"/>
      <c r="J1749" s="369"/>
      <c r="K1749" s="369"/>
      <c r="Y1749" s="369"/>
    </row>
    <row r="1750" spans="7:25" x14ac:dyDescent="0.25">
      <c r="G1750" s="369"/>
      <c r="H1750" s="369"/>
      <c r="I1750" s="369"/>
      <c r="J1750" s="369"/>
      <c r="K1750" s="369"/>
      <c r="Y1750" s="369"/>
    </row>
    <row r="1751" spans="7:25" x14ac:dyDescent="0.25">
      <c r="G1751" s="369"/>
      <c r="H1751" s="369"/>
      <c r="I1751" s="369"/>
      <c r="J1751" s="369"/>
      <c r="K1751" s="369"/>
      <c r="Y1751" s="369"/>
    </row>
    <row r="1752" spans="7:25" x14ac:dyDescent="0.25">
      <c r="G1752" s="369"/>
      <c r="H1752" s="369"/>
      <c r="I1752" s="369"/>
      <c r="J1752" s="369"/>
      <c r="K1752" s="369"/>
      <c r="Y1752" s="369"/>
    </row>
    <row r="1753" spans="7:25" x14ac:dyDescent="0.25">
      <c r="G1753" s="369"/>
      <c r="H1753" s="369"/>
      <c r="I1753" s="369"/>
      <c r="J1753" s="369"/>
      <c r="K1753" s="369"/>
      <c r="Y1753" s="369"/>
    </row>
    <row r="1754" spans="7:25" x14ac:dyDescent="0.25">
      <c r="G1754" s="369"/>
      <c r="H1754" s="369"/>
      <c r="I1754" s="369"/>
      <c r="J1754" s="369"/>
      <c r="K1754" s="369"/>
      <c r="Y1754" s="369"/>
    </row>
    <row r="1755" spans="7:25" x14ac:dyDescent="0.25">
      <c r="G1755" s="369"/>
      <c r="H1755" s="369"/>
      <c r="I1755" s="369"/>
      <c r="J1755" s="369"/>
      <c r="K1755" s="369"/>
      <c r="Y1755" s="369"/>
    </row>
    <row r="1756" spans="7:25" x14ac:dyDescent="0.25">
      <c r="G1756" s="369"/>
      <c r="H1756" s="369"/>
      <c r="I1756" s="369"/>
      <c r="J1756" s="369"/>
      <c r="K1756" s="369"/>
      <c r="Y1756" s="369"/>
    </row>
    <row r="1757" spans="7:25" x14ac:dyDescent="0.25">
      <c r="G1757" s="369"/>
      <c r="H1757" s="369"/>
      <c r="I1757" s="369"/>
      <c r="J1757" s="369"/>
      <c r="K1757" s="369"/>
      <c r="Y1757" s="369"/>
    </row>
    <row r="1758" spans="7:25" x14ac:dyDescent="0.25">
      <c r="G1758" s="369"/>
      <c r="H1758" s="369"/>
      <c r="I1758" s="369"/>
      <c r="J1758" s="369"/>
      <c r="K1758" s="369"/>
      <c r="Y1758" s="369"/>
    </row>
    <row r="1759" spans="7:25" x14ac:dyDescent="0.25">
      <c r="G1759" s="369"/>
      <c r="H1759" s="369"/>
      <c r="I1759" s="369"/>
      <c r="J1759" s="369"/>
      <c r="K1759" s="369"/>
      <c r="Y1759" s="369"/>
    </row>
    <row r="1760" spans="7:25" x14ac:dyDescent="0.25">
      <c r="G1760" s="369"/>
      <c r="H1760" s="369"/>
      <c r="I1760" s="369"/>
      <c r="J1760" s="369"/>
      <c r="K1760" s="369"/>
      <c r="Y1760" s="369"/>
    </row>
    <row r="1761" spans="7:25" x14ac:dyDescent="0.25">
      <c r="G1761" s="369"/>
      <c r="H1761" s="369"/>
      <c r="I1761" s="369"/>
      <c r="J1761" s="369"/>
      <c r="K1761" s="369"/>
      <c r="Y1761" s="369"/>
    </row>
    <row r="1762" spans="7:25" x14ac:dyDescent="0.25">
      <c r="G1762" s="369"/>
      <c r="H1762" s="369"/>
      <c r="I1762" s="369"/>
      <c r="J1762" s="369"/>
      <c r="K1762" s="369"/>
      <c r="Y1762" s="369"/>
    </row>
    <row r="1763" spans="7:25" x14ac:dyDescent="0.25">
      <c r="G1763" s="369"/>
      <c r="H1763" s="369"/>
      <c r="I1763" s="369"/>
      <c r="J1763" s="369"/>
      <c r="K1763" s="369"/>
      <c r="Y1763" s="369"/>
    </row>
    <row r="1764" spans="7:25" x14ac:dyDescent="0.25">
      <c r="G1764" s="369"/>
      <c r="H1764" s="369"/>
      <c r="I1764" s="369"/>
      <c r="J1764" s="369"/>
      <c r="K1764" s="369"/>
      <c r="Y1764" s="369"/>
    </row>
    <row r="1765" spans="7:25" x14ac:dyDescent="0.25">
      <c r="G1765" s="369"/>
      <c r="H1765" s="369"/>
      <c r="I1765" s="369"/>
      <c r="J1765" s="369"/>
      <c r="K1765" s="369"/>
      <c r="Y1765" s="369"/>
    </row>
    <row r="1766" spans="7:25" x14ac:dyDescent="0.25">
      <c r="G1766" s="369"/>
      <c r="H1766" s="369"/>
      <c r="I1766" s="369"/>
      <c r="J1766" s="369"/>
      <c r="K1766" s="369"/>
      <c r="Y1766" s="369"/>
    </row>
    <row r="1767" spans="7:25" x14ac:dyDescent="0.25">
      <c r="G1767" s="369"/>
      <c r="H1767" s="369"/>
      <c r="I1767" s="369"/>
      <c r="J1767" s="369"/>
      <c r="K1767" s="369"/>
      <c r="Y1767" s="369"/>
    </row>
    <row r="1768" spans="7:25" x14ac:dyDescent="0.25">
      <c r="G1768" s="369"/>
      <c r="H1768" s="369"/>
      <c r="I1768" s="369"/>
      <c r="J1768" s="369"/>
      <c r="K1768" s="369"/>
      <c r="Y1768" s="369"/>
    </row>
    <row r="1769" spans="7:25" x14ac:dyDescent="0.25">
      <c r="G1769" s="369"/>
      <c r="H1769" s="369"/>
      <c r="I1769" s="369"/>
      <c r="J1769" s="369"/>
      <c r="K1769" s="369"/>
      <c r="Y1769" s="369"/>
    </row>
    <row r="1770" spans="7:25" x14ac:dyDescent="0.25">
      <c r="G1770" s="369"/>
      <c r="H1770" s="369"/>
      <c r="I1770" s="369"/>
      <c r="J1770" s="369"/>
      <c r="K1770" s="369"/>
      <c r="Y1770" s="369"/>
    </row>
    <row r="1771" spans="7:25" x14ac:dyDescent="0.25">
      <c r="G1771" s="369"/>
      <c r="H1771" s="369"/>
      <c r="I1771" s="369"/>
      <c r="J1771" s="369"/>
      <c r="K1771" s="369"/>
      <c r="Y1771" s="369"/>
    </row>
    <row r="1772" spans="7:25" x14ac:dyDescent="0.25">
      <c r="G1772" s="369"/>
      <c r="H1772" s="369"/>
      <c r="I1772" s="369"/>
      <c r="J1772" s="369"/>
      <c r="K1772" s="369"/>
      <c r="Y1772" s="369"/>
    </row>
    <row r="1773" spans="7:25" x14ac:dyDescent="0.25">
      <c r="G1773" s="369"/>
      <c r="H1773" s="369"/>
      <c r="I1773" s="369"/>
      <c r="J1773" s="369"/>
      <c r="K1773" s="369"/>
      <c r="Y1773" s="369"/>
    </row>
    <row r="1774" spans="7:25" x14ac:dyDescent="0.25">
      <c r="G1774" s="369"/>
      <c r="H1774" s="369"/>
      <c r="I1774" s="369"/>
      <c r="J1774" s="369"/>
      <c r="K1774" s="369"/>
      <c r="Y1774" s="369"/>
    </row>
    <row r="1775" spans="7:25" x14ac:dyDescent="0.25">
      <c r="G1775" s="369"/>
      <c r="H1775" s="369"/>
      <c r="I1775" s="369"/>
      <c r="J1775" s="369"/>
      <c r="K1775" s="369"/>
      <c r="Y1775" s="369"/>
    </row>
    <row r="1776" spans="7:25" x14ac:dyDescent="0.25">
      <c r="G1776" s="369"/>
      <c r="H1776" s="369"/>
      <c r="I1776" s="369"/>
      <c r="J1776" s="369"/>
      <c r="K1776" s="369"/>
      <c r="Y1776" s="369"/>
    </row>
    <row r="1777" spans="7:25" x14ac:dyDescent="0.25">
      <c r="G1777" s="369"/>
      <c r="H1777" s="369"/>
      <c r="I1777" s="369"/>
      <c r="J1777" s="369"/>
      <c r="K1777" s="369"/>
      <c r="Y1777" s="369"/>
    </row>
    <row r="1778" spans="7:25" x14ac:dyDescent="0.25">
      <c r="G1778" s="369"/>
      <c r="H1778" s="369"/>
      <c r="I1778" s="369"/>
      <c r="J1778" s="369"/>
      <c r="K1778" s="369"/>
      <c r="Y1778" s="369"/>
    </row>
    <row r="1779" spans="7:25" x14ac:dyDescent="0.25">
      <c r="G1779" s="369"/>
      <c r="H1779" s="369"/>
      <c r="I1779" s="369"/>
      <c r="J1779" s="369"/>
      <c r="K1779" s="369"/>
      <c r="Y1779" s="369"/>
    </row>
    <row r="1780" spans="7:25" x14ac:dyDescent="0.25">
      <c r="G1780" s="369"/>
      <c r="H1780" s="369"/>
      <c r="I1780" s="369"/>
      <c r="J1780" s="369"/>
      <c r="K1780" s="369"/>
      <c r="Y1780" s="369"/>
    </row>
    <row r="1781" spans="7:25" x14ac:dyDescent="0.25">
      <c r="G1781" s="369"/>
      <c r="H1781" s="369"/>
      <c r="I1781" s="369"/>
      <c r="J1781" s="369"/>
      <c r="K1781" s="369"/>
      <c r="Y1781" s="369"/>
    </row>
    <row r="1782" spans="7:25" x14ac:dyDescent="0.25">
      <c r="G1782" s="369"/>
      <c r="H1782" s="369"/>
      <c r="I1782" s="369"/>
      <c r="J1782" s="369"/>
      <c r="K1782" s="369"/>
      <c r="Y1782" s="369"/>
    </row>
    <row r="1783" spans="7:25" x14ac:dyDescent="0.25">
      <c r="G1783" s="369"/>
      <c r="H1783" s="369"/>
      <c r="I1783" s="369"/>
      <c r="J1783" s="369"/>
      <c r="K1783" s="369"/>
      <c r="Y1783" s="369"/>
    </row>
    <row r="1784" spans="7:25" x14ac:dyDescent="0.25">
      <c r="G1784" s="369"/>
      <c r="H1784" s="369"/>
      <c r="I1784" s="369"/>
      <c r="J1784" s="369"/>
      <c r="K1784" s="369"/>
      <c r="Y1784" s="369"/>
    </row>
    <row r="1785" spans="7:25" x14ac:dyDescent="0.25">
      <c r="G1785" s="369"/>
      <c r="H1785" s="369"/>
      <c r="I1785" s="369"/>
      <c r="J1785" s="369"/>
      <c r="K1785" s="369"/>
      <c r="Y1785" s="369"/>
    </row>
    <row r="1786" spans="7:25" x14ac:dyDescent="0.25">
      <c r="G1786" s="369"/>
      <c r="H1786" s="369"/>
      <c r="I1786" s="369"/>
      <c r="J1786" s="369"/>
      <c r="K1786" s="369"/>
      <c r="Y1786" s="369"/>
    </row>
    <row r="1787" spans="7:25" x14ac:dyDescent="0.25">
      <c r="G1787" s="369"/>
      <c r="H1787" s="369"/>
      <c r="I1787" s="369"/>
      <c r="J1787" s="369"/>
      <c r="K1787" s="369"/>
      <c r="Y1787" s="369"/>
    </row>
    <row r="1788" spans="7:25" x14ac:dyDescent="0.25">
      <c r="G1788" s="369"/>
      <c r="H1788" s="369"/>
      <c r="I1788" s="369"/>
      <c r="J1788" s="369"/>
      <c r="K1788" s="369"/>
      <c r="Y1788" s="369"/>
    </row>
    <row r="1789" spans="7:25" x14ac:dyDescent="0.25">
      <c r="G1789" s="369"/>
      <c r="H1789" s="369"/>
      <c r="I1789" s="369"/>
      <c r="J1789" s="369"/>
      <c r="K1789" s="369"/>
      <c r="Y1789" s="369"/>
    </row>
    <row r="1790" spans="7:25" x14ac:dyDescent="0.25">
      <c r="G1790" s="369"/>
      <c r="H1790" s="369"/>
      <c r="I1790" s="369"/>
      <c r="J1790" s="369"/>
      <c r="K1790" s="369"/>
      <c r="Y1790" s="369"/>
    </row>
    <row r="1791" spans="7:25" x14ac:dyDescent="0.25">
      <c r="G1791" s="369"/>
      <c r="H1791" s="369"/>
      <c r="I1791" s="369"/>
      <c r="J1791" s="369"/>
      <c r="K1791" s="369"/>
      <c r="Y1791" s="369"/>
    </row>
    <row r="1792" spans="7:25" x14ac:dyDescent="0.25">
      <c r="G1792" s="369"/>
      <c r="H1792" s="369"/>
      <c r="I1792" s="369"/>
      <c r="J1792" s="369"/>
      <c r="K1792" s="369"/>
      <c r="Y1792" s="369"/>
    </row>
    <row r="1793" spans="7:25" x14ac:dyDescent="0.25">
      <c r="G1793" s="369"/>
      <c r="H1793" s="369"/>
      <c r="I1793" s="369"/>
      <c r="J1793" s="369"/>
      <c r="K1793" s="369"/>
      <c r="Y1793" s="369"/>
    </row>
    <row r="1794" spans="7:25" x14ac:dyDescent="0.25">
      <c r="G1794" s="369"/>
      <c r="H1794" s="369"/>
      <c r="I1794" s="369"/>
      <c r="J1794" s="369"/>
      <c r="K1794" s="369"/>
      <c r="Y1794" s="369"/>
    </row>
    <row r="1795" spans="7:25" x14ac:dyDescent="0.25">
      <c r="G1795" s="369"/>
      <c r="H1795" s="369"/>
      <c r="I1795" s="369"/>
      <c r="J1795" s="369"/>
      <c r="K1795" s="369"/>
      <c r="Y1795" s="369"/>
    </row>
    <row r="1796" spans="7:25" x14ac:dyDescent="0.25">
      <c r="G1796" s="369"/>
      <c r="H1796" s="369"/>
      <c r="I1796" s="369"/>
      <c r="J1796" s="369"/>
      <c r="K1796" s="369"/>
      <c r="Y1796" s="369"/>
    </row>
    <row r="1797" spans="7:25" x14ac:dyDescent="0.25">
      <c r="G1797" s="369"/>
      <c r="H1797" s="369"/>
      <c r="I1797" s="369"/>
      <c r="J1797" s="369"/>
      <c r="K1797" s="369"/>
      <c r="Y1797" s="369"/>
    </row>
    <row r="1798" spans="7:25" x14ac:dyDescent="0.25">
      <c r="G1798" s="369"/>
      <c r="H1798" s="369"/>
      <c r="I1798" s="369"/>
      <c r="J1798" s="369"/>
      <c r="K1798" s="369"/>
      <c r="Y1798" s="369"/>
    </row>
    <row r="1799" spans="7:25" x14ac:dyDescent="0.25">
      <c r="G1799" s="369"/>
      <c r="H1799" s="369"/>
      <c r="I1799" s="369"/>
      <c r="J1799" s="369"/>
      <c r="K1799" s="369"/>
      <c r="Y1799" s="369"/>
    </row>
    <row r="1800" spans="7:25" x14ac:dyDescent="0.25">
      <c r="G1800" s="369"/>
      <c r="H1800" s="369"/>
      <c r="I1800" s="369"/>
      <c r="J1800" s="369"/>
      <c r="K1800" s="369"/>
      <c r="Y1800" s="369"/>
    </row>
    <row r="1801" spans="7:25" x14ac:dyDescent="0.25">
      <c r="G1801" s="369"/>
      <c r="H1801" s="369"/>
      <c r="I1801" s="369"/>
      <c r="J1801" s="369"/>
      <c r="K1801" s="369"/>
      <c r="Y1801" s="369"/>
    </row>
    <row r="1802" spans="7:25" x14ac:dyDescent="0.25">
      <c r="G1802" s="369"/>
      <c r="H1802" s="369"/>
      <c r="I1802" s="369"/>
      <c r="J1802" s="369"/>
      <c r="K1802" s="369"/>
      <c r="Y1802" s="369"/>
    </row>
    <row r="1803" spans="7:25" x14ac:dyDescent="0.25">
      <c r="G1803" s="369"/>
      <c r="H1803" s="369"/>
      <c r="I1803" s="369"/>
      <c r="J1803" s="369"/>
      <c r="K1803" s="369"/>
      <c r="Y1803" s="369"/>
    </row>
    <row r="1804" spans="7:25" x14ac:dyDescent="0.25">
      <c r="G1804" s="369"/>
      <c r="H1804" s="369"/>
      <c r="I1804" s="369"/>
      <c r="J1804" s="369"/>
      <c r="K1804" s="369"/>
      <c r="Y1804" s="369"/>
    </row>
    <row r="1805" spans="7:25" x14ac:dyDescent="0.25">
      <c r="G1805" s="369"/>
      <c r="H1805" s="369"/>
      <c r="I1805" s="369"/>
      <c r="J1805" s="369"/>
      <c r="K1805" s="369"/>
      <c r="Y1805" s="369"/>
    </row>
    <row r="1806" spans="7:25" x14ac:dyDescent="0.25">
      <c r="G1806" s="369"/>
      <c r="H1806" s="369"/>
      <c r="I1806" s="369"/>
      <c r="J1806" s="369"/>
      <c r="K1806" s="369"/>
      <c r="Y1806" s="369"/>
    </row>
    <row r="1807" spans="7:25" x14ac:dyDescent="0.25">
      <c r="G1807" s="369"/>
      <c r="H1807" s="369"/>
      <c r="I1807" s="369"/>
      <c r="J1807" s="369"/>
      <c r="K1807" s="369"/>
      <c r="Y1807" s="369"/>
    </row>
    <row r="1808" spans="7:25" x14ac:dyDescent="0.25">
      <c r="G1808" s="369"/>
      <c r="H1808" s="369"/>
      <c r="I1808" s="369"/>
      <c r="J1808" s="369"/>
      <c r="K1808" s="369"/>
      <c r="Y1808" s="369"/>
    </row>
    <row r="1809" spans="7:25" x14ac:dyDescent="0.25">
      <c r="G1809" s="369"/>
      <c r="H1809" s="369"/>
      <c r="I1809" s="369"/>
      <c r="J1809" s="369"/>
      <c r="K1809" s="369"/>
      <c r="Y1809" s="369"/>
    </row>
    <row r="1810" spans="7:25" x14ac:dyDescent="0.25">
      <c r="G1810" s="369"/>
      <c r="H1810" s="369"/>
      <c r="I1810" s="369"/>
      <c r="J1810" s="369"/>
      <c r="K1810" s="369"/>
      <c r="Y1810" s="369"/>
    </row>
    <row r="1811" spans="7:25" x14ac:dyDescent="0.25">
      <c r="G1811" s="369"/>
      <c r="H1811" s="369"/>
      <c r="I1811" s="369"/>
      <c r="J1811" s="369"/>
      <c r="K1811" s="369"/>
      <c r="Y1811" s="369"/>
    </row>
    <row r="1812" spans="7:25" x14ac:dyDescent="0.25">
      <c r="G1812" s="369"/>
      <c r="H1812" s="369"/>
      <c r="I1812" s="369"/>
      <c r="J1812" s="369"/>
      <c r="K1812" s="369"/>
      <c r="Y1812" s="369"/>
    </row>
    <row r="1813" spans="7:25" x14ac:dyDescent="0.25">
      <c r="G1813" s="369"/>
      <c r="H1813" s="369"/>
      <c r="I1813" s="369"/>
      <c r="J1813" s="369"/>
      <c r="K1813" s="369"/>
      <c r="Y1813" s="369"/>
    </row>
    <row r="1814" spans="7:25" x14ac:dyDescent="0.25">
      <c r="G1814" s="369"/>
      <c r="H1814" s="369"/>
      <c r="I1814" s="369"/>
      <c r="J1814" s="369"/>
      <c r="K1814" s="369"/>
      <c r="Y1814" s="369"/>
    </row>
    <row r="1815" spans="7:25" x14ac:dyDescent="0.25">
      <c r="G1815" s="369"/>
      <c r="H1815" s="369"/>
      <c r="I1815" s="369"/>
      <c r="J1815" s="369"/>
      <c r="K1815" s="369"/>
      <c r="Y1815" s="369"/>
    </row>
    <row r="1816" spans="7:25" x14ac:dyDescent="0.25">
      <c r="G1816" s="369"/>
      <c r="H1816" s="369"/>
      <c r="I1816" s="369"/>
      <c r="J1816" s="369"/>
      <c r="K1816" s="369"/>
      <c r="Y1816" s="369"/>
    </row>
    <row r="1817" spans="7:25" x14ac:dyDescent="0.25">
      <c r="G1817" s="369"/>
      <c r="H1817" s="369"/>
      <c r="I1817" s="369"/>
      <c r="J1817" s="369"/>
      <c r="K1817" s="369"/>
      <c r="Y1817" s="369"/>
    </row>
    <row r="1818" spans="7:25" x14ac:dyDescent="0.25">
      <c r="G1818" s="369"/>
      <c r="H1818" s="369"/>
      <c r="I1818" s="369"/>
      <c r="J1818" s="369"/>
      <c r="K1818" s="369"/>
      <c r="Y1818" s="369"/>
    </row>
    <row r="1819" spans="7:25" x14ac:dyDescent="0.25">
      <c r="G1819" s="369"/>
      <c r="H1819" s="369"/>
      <c r="I1819" s="369"/>
      <c r="J1819" s="369"/>
      <c r="K1819" s="369"/>
      <c r="Y1819" s="369"/>
    </row>
    <row r="1820" spans="7:25" x14ac:dyDescent="0.25">
      <c r="G1820" s="369"/>
      <c r="H1820" s="369"/>
      <c r="I1820" s="369"/>
      <c r="J1820" s="369"/>
      <c r="K1820" s="369"/>
      <c r="Y1820" s="369"/>
    </row>
    <row r="1821" spans="7:25" x14ac:dyDescent="0.25">
      <c r="G1821" s="369"/>
      <c r="H1821" s="369"/>
      <c r="I1821" s="369"/>
      <c r="J1821" s="369"/>
      <c r="K1821" s="369"/>
      <c r="Y1821" s="369"/>
    </row>
    <row r="1822" spans="7:25" x14ac:dyDescent="0.25">
      <c r="G1822" s="369"/>
      <c r="H1822" s="369"/>
      <c r="I1822" s="369"/>
      <c r="J1822" s="369"/>
      <c r="K1822" s="369"/>
      <c r="Y1822" s="369"/>
    </row>
    <row r="1823" spans="7:25" x14ac:dyDescent="0.25">
      <c r="G1823" s="369"/>
      <c r="H1823" s="369"/>
      <c r="I1823" s="369"/>
      <c r="J1823" s="369"/>
      <c r="K1823" s="369"/>
      <c r="Y1823" s="369"/>
    </row>
    <row r="1824" spans="7:25" x14ac:dyDescent="0.25">
      <c r="G1824" s="369"/>
      <c r="H1824" s="369"/>
      <c r="I1824" s="369"/>
      <c r="J1824" s="369"/>
      <c r="K1824" s="369"/>
      <c r="Y1824" s="369"/>
    </row>
    <row r="1825" spans="7:25" x14ac:dyDescent="0.25">
      <c r="G1825" s="369"/>
      <c r="H1825" s="369"/>
      <c r="I1825" s="369"/>
      <c r="J1825" s="369"/>
      <c r="K1825" s="369"/>
      <c r="Y1825" s="369"/>
    </row>
    <row r="1826" spans="7:25" x14ac:dyDescent="0.25">
      <c r="G1826" s="369"/>
      <c r="H1826" s="369"/>
      <c r="I1826" s="369"/>
      <c r="J1826" s="369"/>
      <c r="K1826" s="369"/>
      <c r="Y1826" s="369"/>
    </row>
    <row r="1827" spans="7:25" x14ac:dyDescent="0.25">
      <c r="G1827" s="369"/>
      <c r="H1827" s="369"/>
      <c r="I1827" s="369"/>
      <c r="J1827" s="369"/>
      <c r="K1827" s="369"/>
      <c r="Y1827" s="369"/>
    </row>
    <row r="1828" spans="7:25" x14ac:dyDescent="0.25">
      <c r="G1828" s="369"/>
      <c r="H1828" s="369"/>
      <c r="I1828" s="369"/>
      <c r="J1828" s="369"/>
      <c r="K1828" s="369"/>
      <c r="Y1828" s="369"/>
    </row>
    <row r="1829" spans="7:25" x14ac:dyDescent="0.25">
      <c r="G1829" s="369"/>
      <c r="H1829" s="369"/>
      <c r="I1829" s="369"/>
      <c r="J1829" s="369"/>
      <c r="K1829" s="369"/>
      <c r="Y1829" s="369"/>
    </row>
    <row r="1830" spans="7:25" x14ac:dyDescent="0.25">
      <c r="G1830" s="369"/>
      <c r="H1830" s="369"/>
      <c r="I1830" s="369"/>
      <c r="J1830" s="369"/>
      <c r="K1830" s="369"/>
      <c r="Y1830" s="369"/>
    </row>
    <row r="1831" spans="7:25" x14ac:dyDescent="0.25">
      <c r="G1831" s="369"/>
      <c r="H1831" s="369"/>
      <c r="I1831" s="369"/>
      <c r="J1831" s="369"/>
      <c r="K1831" s="369"/>
      <c r="Y1831" s="369"/>
    </row>
    <row r="1832" spans="7:25" x14ac:dyDescent="0.25">
      <c r="G1832" s="369"/>
      <c r="H1832" s="369"/>
      <c r="I1832" s="369"/>
      <c r="J1832" s="369"/>
      <c r="K1832" s="369"/>
      <c r="Y1832" s="369"/>
    </row>
    <row r="1833" spans="7:25" x14ac:dyDescent="0.25">
      <c r="G1833" s="369"/>
      <c r="H1833" s="369"/>
      <c r="I1833" s="369"/>
      <c r="J1833" s="369"/>
      <c r="K1833" s="369"/>
      <c r="Y1833" s="369"/>
    </row>
    <row r="1834" spans="7:25" x14ac:dyDescent="0.25">
      <c r="G1834" s="369"/>
      <c r="H1834" s="369"/>
      <c r="I1834" s="369"/>
      <c r="J1834" s="369"/>
      <c r="K1834" s="369"/>
      <c r="Y1834" s="369"/>
    </row>
    <row r="1835" spans="7:25" x14ac:dyDescent="0.25">
      <c r="G1835" s="369"/>
      <c r="H1835" s="369"/>
      <c r="I1835" s="369"/>
      <c r="J1835" s="369"/>
      <c r="K1835" s="369"/>
      <c r="Y1835" s="369"/>
    </row>
    <row r="1836" spans="7:25" x14ac:dyDescent="0.25">
      <c r="G1836" s="369"/>
      <c r="H1836" s="369"/>
      <c r="I1836" s="369"/>
      <c r="J1836" s="369"/>
      <c r="K1836" s="369"/>
      <c r="Y1836" s="369"/>
    </row>
    <row r="1837" spans="7:25" x14ac:dyDescent="0.25">
      <c r="G1837" s="369"/>
      <c r="H1837" s="369"/>
      <c r="I1837" s="369"/>
      <c r="J1837" s="369"/>
      <c r="K1837" s="369"/>
      <c r="Y1837" s="369"/>
    </row>
    <row r="1838" spans="7:25" x14ac:dyDescent="0.25">
      <c r="G1838" s="369"/>
      <c r="H1838" s="369"/>
      <c r="I1838" s="369"/>
      <c r="J1838" s="369"/>
      <c r="K1838" s="369"/>
      <c r="Y1838" s="369"/>
    </row>
    <row r="1839" spans="7:25" x14ac:dyDescent="0.25">
      <c r="G1839" s="369"/>
      <c r="H1839" s="369"/>
      <c r="I1839" s="369"/>
      <c r="J1839" s="369"/>
      <c r="K1839" s="369"/>
      <c r="Y1839" s="369"/>
    </row>
    <row r="1840" spans="7:25" x14ac:dyDescent="0.25">
      <c r="G1840" s="369"/>
      <c r="H1840" s="369"/>
      <c r="I1840" s="369"/>
      <c r="J1840" s="369"/>
      <c r="K1840" s="369"/>
      <c r="Y1840" s="369"/>
    </row>
    <row r="1841" spans="7:25" x14ac:dyDescent="0.25">
      <c r="G1841" s="369"/>
      <c r="H1841" s="369"/>
      <c r="I1841" s="369"/>
      <c r="J1841" s="369"/>
      <c r="K1841" s="369"/>
      <c r="Y1841" s="369"/>
    </row>
    <row r="1842" spans="7:25" x14ac:dyDescent="0.25">
      <c r="G1842" s="369"/>
      <c r="H1842" s="369"/>
      <c r="I1842" s="369"/>
      <c r="J1842" s="369"/>
      <c r="K1842" s="369"/>
      <c r="Y1842" s="369"/>
    </row>
    <row r="1843" spans="7:25" x14ac:dyDescent="0.25">
      <c r="G1843" s="369"/>
      <c r="H1843" s="369"/>
      <c r="I1843" s="369"/>
      <c r="J1843" s="369"/>
      <c r="K1843" s="369"/>
      <c r="Y1843" s="369"/>
    </row>
    <row r="1844" spans="7:25" x14ac:dyDescent="0.25">
      <c r="G1844" s="369"/>
      <c r="H1844" s="369"/>
      <c r="I1844" s="369"/>
      <c r="J1844" s="369"/>
      <c r="K1844" s="369"/>
      <c r="Y1844" s="369"/>
    </row>
    <row r="1845" spans="7:25" x14ac:dyDescent="0.25">
      <c r="G1845" s="369"/>
      <c r="H1845" s="369"/>
      <c r="I1845" s="369"/>
      <c r="J1845" s="369"/>
      <c r="K1845" s="369"/>
      <c r="Y1845" s="369"/>
    </row>
    <row r="1846" spans="7:25" x14ac:dyDescent="0.25">
      <c r="G1846" s="369"/>
      <c r="H1846" s="369"/>
      <c r="I1846" s="369"/>
      <c r="J1846" s="369"/>
      <c r="K1846" s="369"/>
      <c r="Y1846" s="369"/>
    </row>
    <row r="1847" spans="7:25" x14ac:dyDescent="0.25">
      <c r="G1847" s="369"/>
      <c r="H1847" s="369"/>
      <c r="I1847" s="369"/>
      <c r="J1847" s="369"/>
      <c r="K1847" s="369"/>
      <c r="Y1847" s="369"/>
    </row>
    <row r="1848" spans="7:25" x14ac:dyDescent="0.25">
      <c r="G1848" s="369"/>
      <c r="H1848" s="369"/>
      <c r="I1848" s="369"/>
      <c r="J1848" s="369"/>
      <c r="K1848" s="369"/>
      <c r="Y1848" s="369"/>
    </row>
    <row r="1849" spans="7:25" x14ac:dyDescent="0.25">
      <c r="G1849" s="369"/>
      <c r="H1849" s="369"/>
      <c r="I1849" s="369"/>
      <c r="J1849" s="369"/>
      <c r="K1849" s="369"/>
      <c r="Y1849" s="369"/>
    </row>
    <row r="1850" spans="7:25" x14ac:dyDescent="0.25">
      <c r="G1850" s="369"/>
      <c r="H1850" s="369"/>
      <c r="I1850" s="369"/>
      <c r="J1850" s="369"/>
      <c r="K1850" s="369"/>
      <c r="Y1850" s="369"/>
    </row>
    <row r="1851" spans="7:25" x14ac:dyDescent="0.25">
      <c r="G1851" s="369"/>
      <c r="H1851" s="369"/>
      <c r="I1851" s="369"/>
      <c r="J1851" s="369"/>
      <c r="K1851" s="369"/>
      <c r="Y1851" s="369"/>
    </row>
    <row r="1852" spans="7:25" x14ac:dyDescent="0.25">
      <c r="G1852" s="369"/>
      <c r="H1852" s="369"/>
      <c r="I1852" s="369"/>
      <c r="J1852" s="369"/>
      <c r="K1852" s="369"/>
      <c r="Y1852" s="369"/>
    </row>
    <row r="1853" spans="7:25" x14ac:dyDescent="0.25">
      <c r="G1853" s="369"/>
      <c r="H1853" s="369"/>
      <c r="I1853" s="369"/>
      <c r="J1853" s="369"/>
      <c r="K1853" s="369"/>
      <c r="Y1853" s="369"/>
    </row>
    <row r="1854" spans="7:25" x14ac:dyDescent="0.25">
      <c r="G1854" s="369"/>
      <c r="H1854" s="369"/>
      <c r="I1854" s="369"/>
      <c r="J1854" s="369"/>
      <c r="K1854" s="369"/>
      <c r="Y1854" s="369"/>
    </row>
    <row r="1855" spans="7:25" x14ac:dyDescent="0.25">
      <c r="G1855" s="369"/>
      <c r="H1855" s="369"/>
      <c r="I1855" s="369"/>
      <c r="J1855" s="369"/>
      <c r="K1855" s="369"/>
      <c r="Y1855" s="369"/>
    </row>
    <row r="1856" spans="7:25" x14ac:dyDescent="0.25">
      <c r="G1856" s="369"/>
      <c r="H1856" s="369"/>
      <c r="I1856" s="369"/>
      <c r="J1856" s="369"/>
      <c r="K1856" s="369"/>
      <c r="Y1856" s="369"/>
    </row>
    <row r="1857" spans="7:25" x14ac:dyDescent="0.25">
      <c r="G1857" s="369"/>
      <c r="H1857" s="369"/>
      <c r="I1857" s="369"/>
      <c r="J1857" s="369"/>
      <c r="K1857" s="369"/>
      <c r="Y1857" s="369"/>
    </row>
    <row r="1858" spans="7:25" x14ac:dyDescent="0.25">
      <c r="G1858" s="369"/>
      <c r="H1858" s="369"/>
      <c r="I1858" s="369"/>
      <c r="J1858" s="369"/>
      <c r="K1858" s="369"/>
      <c r="Y1858" s="369"/>
    </row>
    <row r="1859" spans="7:25" x14ac:dyDescent="0.25">
      <c r="G1859" s="369"/>
      <c r="H1859" s="369"/>
      <c r="I1859" s="369"/>
      <c r="J1859" s="369"/>
      <c r="K1859" s="369"/>
      <c r="Y1859" s="369"/>
    </row>
    <row r="1860" spans="7:25" x14ac:dyDescent="0.25">
      <c r="G1860" s="369"/>
      <c r="H1860" s="369"/>
      <c r="I1860" s="369"/>
      <c r="J1860" s="369"/>
      <c r="K1860" s="369"/>
      <c r="Y1860" s="369"/>
    </row>
    <row r="1861" spans="7:25" x14ac:dyDescent="0.25">
      <c r="G1861" s="369"/>
      <c r="H1861" s="369"/>
      <c r="I1861" s="369"/>
      <c r="J1861" s="369"/>
      <c r="K1861" s="369"/>
      <c r="Y1861" s="369"/>
    </row>
    <row r="1862" spans="7:25" x14ac:dyDescent="0.25">
      <c r="G1862" s="369"/>
      <c r="H1862" s="369"/>
      <c r="I1862" s="369"/>
      <c r="J1862" s="369"/>
      <c r="K1862" s="369"/>
      <c r="Y1862" s="369"/>
    </row>
    <row r="1863" spans="7:25" x14ac:dyDescent="0.25">
      <c r="G1863" s="369"/>
      <c r="H1863" s="369"/>
      <c r="I1863" s="369"/>
      <c r="J1863" s="369"/>
      <c r="K1863" s="369"/>
      <c r="Y1863" s="369"/>
    </row>
    <row r="1864" spans="7:25" x14ac:dyDescent="0.25">
      <c r="G1864" s="369"/>
      <c r="H1864" s="369"/>
      <c r="I1864" s="369"/>
      <c r="J1864" s="369"/>
      <c r="K1864" s="369"/>
      <c r="Y1864" s="369"/>
    </row>
    <row r="1865" spans="7:25" x14ac:dyDescent="0.25">
      <c r="G1865" s="369"/>
      <c r="H1865" s="369"/>
      <c r="I1865" s="369"/>
      <c r="J1865" s="369"/>
      <c r="K1865" s="369"/>
      <c r="Y1865" s="369"/>
    </row>
    <row r="1866" spans="7:25" x14ac:dyDescent="0.25">
      <c r="G1866" s="369"/>
      <c r="H1866" s="369"/>
      <c r="I1866" s="369"/>
      <c r="J1866" s="369"/>
      <c r="K1866" s="369"/>
      <c r="Y1866" s="369"/>
    </row>
    <row r="1867" spans="7:25" x14ac:dyDescent="0.25">
      <c r="G1867" s="369"/>
      <c r="H1867" s="369"/>
      <c r="I1867" s="369"/>
      <c r="J1867" s="369"/>
      <c r="K1867" s="369"/>
      <c r="Y1867" s="369"/>
    </row>
    <row r="1868" spans="7:25" x14ac:dyDescent="0.25">
      <c r="G1868" s="369"/>
      <c r="H1868" s="369"/>
      <c r="I1868" s="369"/>
      <c r="J1868" s="369"/>
      <c r="K1868" s="369"/>
      <c r="Y1868" s="369"/>
    </row>
    <row r="1869" spans="7:25" x14ac:dyDescent="0.25">
      <c r="G1869" s="369"/>
      <c r="H1869" s="369"/>
      <c r="I1869" s="369"/>
      <c r="J1869" s="369"/>
      <c r="K1869" s="369"/>
      <c r="Y1869" s="369"/>
    </row>
    <row r="1870" spans="7:25" x14ac:dyDescent="0.25">
      <c r="G1870" s="369"/>
      <c r="H1870" s="369"/>
      <c r="I1870" s="369"/>
      <c r="J1870" s="369"/>
      <c r="K1870" s="369"/>
      <c r="Y1870" s="369"/>
    </row>
    <row r="1871" spans="7:25" x14ac:dyDescent="0.25">
      <c r="G1871" s="369"/>
      <c r="H1871" s="369"/>
      <c r="I1871" s="369"/>
      <c r="J1871" s="369"/>
      <c r="K1871" s="369"/>
      <c r="Y1871" s="369"/>
    </row>
    <row r="1872" spans="7:25" x14ac:dyDescent="0.25">
      <c r="G1872" s="369"/>
      <c r="H1872" s="369"/>
      <c r="I1872" s="369"/>
      <c r="J1872" s="369"/>
      <c r="K1872" s="369"/>
      <c r="Y1872" s="369"/>
    </row>
    <row r="1873" spans="7:25" x14ac:dyDescent="0.25">
      <c r="G1873" s="369"/>
      <c r="H1873" s="369"/>
      <c r="I1873" s="369"/>
      <c r="J1873" s="369"/>
      <c r="K1873" s="369"/>
      <c r="Y1873" s="369"/>
    </row>
    <row r="1874" spans="7:25" x14ac:dyDescent="0.25">
      <c r="G1874" s="369"/>
      <c r="H1874" s="369"/>
      <c r="I1874" s="369"/>
      <c r="J1874" s="369"/>
      <c r="K1874" s="369"/>
      <c r="Y1874" s="369"/>
    </row>
    <row r="1875" spans="7:25" x14ac:dyDescent="0.25">
      <c r="G1875" s="369"/>
      <c r="H1875" s="369"/>
      <c r="I1875" s="369"/>
      <c r="J1875" s="369"/>
      <c r="K1875" s="369"/>
      <c r="Y1875" s="369"/>
    </row>
    <row r="1876" spans="7:25" x14ac:dyDescent="0.25">
      <c r="G1876" s="369"/>
      <c r="H1876" s="369"/>
      <c r="I1876" s="369"/>
      <c r="J1876" s="369"/>
      <c r="K1876" s="369"/>
      <c r="Y1876" s="369"/>
    </row>
    <row r="1877" spans="7:25" x14ac:dyDescent="0.25">
      <c r="G1877" s="369"/>
      <c r="H1877" s="369"/>
      <c r="I1877" s="369"/>
      <c r="J1877" s="369"/>
      <c r="K1877" s="369"/>
      <c r="Y1877" s="369"/>
    </row>
    <row r="1878" spans="7:25" x14ac:dyDescent="0.25">
      <c r="G1878" s="369"/>
      <c r="H1878" s="369"/>
      <c r="I1878" s="369"/>
      <c r="J1878" s="369"/>
      <c r="K1878" s="369"/>
      <c r="Y1878" s="369"/>
    </row>
    <row r="1879" spans="7:25" x14ac:dyDescent="0.25">
      <c r="G1879" s="369"/>
      <c r="H1879" s="369"/>
      <c r="I1879" s="369"/>
      <c r="J1879" s="369"/>
      <c r="K1879" s="369"/>
      <c r="Y1879" s="369"/>
    </row>
    <row r="1880" spans="7:25" x14ac:dyDescent="0.25">
      <c r="G1880" s="369"/>
      <c r="H1880" s="369"/>
      <c r="I1880" s="369"/>
      <c r="J1880" s="369"/>
      <c r="K1880" s="369"/>
      <c r="Y1880" s="369"/>
    </row>
    <row r="1881" spans="7:25" x14ac:dyDescent="0.25">
      <c r="G1881" s="369"/>
      <c r="H1881" s="369"/>
      <c r="I1881" s="369"/>
      <c r="J1881" s="369"/>
      <c r="K1881" s="369"/>
      <c r="Y1881" s="369"/>
    </row>
    <row r="1882" spans="7:25" x14ac:dyDescent="0.25">
      <c r="G1882" s="369"/>
      <c r="H1882" s="369"/>
      <c r="I1882" s="369"/>
      <c r="J1882" s="369"/>
      <c r="K1882" s="369"/>
      <c r="Y1882" s="369"/>
    </row>
    <row r="1883" spans="7:25" x14ac:dyDescent="0.25">
      <c r="G1883" s="369"/>
      <c r="H1883" s="369"/>
      <c r="I1883" s="369"/>
      <c r="J1883" s="369"/>
      <c r="K1883" s="369"/>
      <c r="Y1883" s="369"/>
    </row>
    <row r="1884" spans="7:25" x14ac:dyDescent="0.25">
      <c r="G1884" s="369"/>
      <c r="H1884" s="369"/>
      <c r="I1884" s="369"/>
      <c r="J1884" s="369"/>
      <c r="K1884" s="369"/>
      <c r="Y1884" s="369"/>
    </row>
    <row r="1885" spans="7:25" x14ac:dyDescent="0.25">
      <c r="G1885" s="369"/>
      <c r="H1885" s="369"/>
      <c r="I1885" s="369"/>
      <c r="J1885" s="369"/>
      <c r="K1885" s="369"/>
      <c r="Y1885" s="369"/>
    </row>
    <row r="1886" spans="7:25" x14ac:dyDescent="0.25">
      <c r="G1886" s="369"/>
      <c r="H1886" s="369"/>
      <c r="I1886" s="369"/>
      <c r="J1886" s="369"/>
      <c r="K1886" s="369"/>
      <c r="Y1886" s="369"/>
    </row>
    <row r="1887" spans="7:25" x14ac:dyDescent="0.25">
      <c r="G1887" s="369"/>
      <c r="H1887" s="369"/>
      <c r="I1887" s="369"/>
      <c r="J1887" s="369"/>
      <c r="K1887" s="369"/>
      <c r="Y1887" s="369"/>
    </row>
    <row r="1888" spans="7:25" x14ac:dyDescent="0.25">
      <c r="G1888" s="369"/>
      <c r="H1888" s="369"/>
      <c r="I1888" s="369"/>
      <c r="J1888" s="369"/>
      <c r="K1888" s="369"/>
      <c r="Y1888" s="369"/>
    </row>
    <row r="1889" spans="7:25" x14ac:dyDescent="0.25">
      <c r="G1889" s="369"/>
      <c r="H1889" s="369"/>
      <c r="I1889" s="369"/>
      <c r="J1889" s="369"/>
      <c r="K1889" s="369"/>
      <c r="Y1889" s="369"/>
    </row>
    <row r="1890" spans="7:25" x14ac:dyDescent="0.25">
      <c r="G1890" s="369"/>
      <c r="H1890" s="369"/>
      <c r="I1890" s="369"/>
      <c r="J1890" s="369"/>
      <c r="K1890" s="369"/>
      <c r="Y1890" s="369"/>
    </row>
    <row r="1891" spans="7:25" x14ac:dyDescent="0.25">
      <c r="G1891" s="369"/>
      <c r="H1891" s="369"/>
      <c r="I1891" s="369"/>
      <c r="J1891" s="369"/>
      <c r="K1891" s="369"/>
      <c r="Y1891" s="369"/>
    </row>
    <row r="1892" spans="7:25" x14ac:dyDescent="0.25">
      <c r="G1892" s="369"/>
      <c r="H1892" s="369"/>
      <c r="I1892" s="369"/>
      <c r="J1892" s="369"/>
      <c r="K1892" s="369"/>
      <c r="Y1892" s="369"/>
    </row>
    <row r="1893" spans="7:25" x14ac:dyDescent="0.25">
      <c r="G1893" s="369"/>
      <c r="H1893" s="369"/>
      <c r="I1893" s="369"/>
      <c r="J1893" s="369"/>
      <c r="K1893" s="369"/>
      <c r="Y1893" s="369"/>
    </row>
    <row r="1894" spans="7:25" x14ac:dyDescent="0.25">
      <c r="G1894" s="369"/>
      <c r="H1894" s="369"/>
      <c r="I1894" s="369"/>
      <c r="J1894" s="369"/>
      <c r="K1894" s="369"/>
      <c r="Y1894" s="369"/>
    </row>
    <row r="1895" spans="7:25" x14ac:dyDescent="0.25">
      <c r="G1895" s="369"/>
      <c r="H1895" s="369"/>
      <c r="I1895" s="369"/>
      <c r="J1895" s="369"/>
      <c r="K1895" s="369"/>
      <c r="Y1895" s="369"/>
    </row>
    <row r="1896" spans="7:25" x14ac:dyDescent="0.25">
      <c r="G1896" s="369"/>
      <c r="H1896" s="369"/>
      <c r="I1896" s="369"/>
      <c r="J1896" s="369"/>
      <c r="K1896" s="369"/>
      <c r="Y1896" s="369"/>
    </row>
    <row r="1897" spans="7:25" x14ac:dyDescent="0.25">
      <c r="G1897" s="369"/>
      <c r="H1897" s="369"/>
      <c r="I1897" s="369"/>
      <c r="J1897" s="369"/>
      <c r="K1897" s="369"/>
      <c r="Y1897" s="369"/>
    </row>
    <row r="1898" spans="7:25" x14ac:dyDescent="0.25">
      <c r="G1898" s="369"/>
      <c r="H1898" s="369"/>
      <c r="I1898" s="369"/>
      <c r="J1898" s="369"/>
      <c r="K1898" s="369"/>
      <c r="Y1898" s="369"/>
    </row>
    <row r="1899" spans="7:25" x14ac:dyDescent="0.25">
      <c r="G1899" s="369"/>
      <c r="H1899" s="369"/>
      <c r="I1899" s="369"/>
      <c r="J1899" s="369"/>
      <c r="K1899" s="369"/>
      <c r="Y1899" s="369"/>
    </row>
    <row r="1900" spans="7:25" x14ac:dyDescent="0.25">
      <c r="G1900" s="369"/>
      <c r="H1900" s="369"/>
      <c r="I1900" s="369"/>
      <c r="J1900" s="369"/>
      <c r="K1900" s="369"/>
      <c r="Y1900" s="369"/>
    </row>
    <row r="1901" spans="7:25" x14ac:dyDescent="0.25">
      <c r="G1901" s="369"/>
      <c r="H1901" s="369"/>
      <c r="I1901" s="369"/>
      <c r="J1901" s="369"/>
      <c r="K1901" s="369"/>
      <c r="Y1901" s="369"/>
    </row>
    <row r="1902" spans="7:25" x14ac:dyDescent="0.25">
      <c r="G1902" s="369"/>
      <c r="H1902" s="369"/>
      <c r="I1902" s="369"/>
      <c r="J1902" s="369"/>
      <c r="K1902" s="369"/>
      <c r="Y1902" s="369"/>
    </row>
    <row r="1903" spans="7:25" x14ac:dyDescent="0.25">
      <c r="G1903" s="369"/>
      <c r="H1903" s="369"/>
      <c r="I1903" s="369"/>
      <c r="J1903" s="369"/>
      <c r="K1903" s="369"/>
      <c r="Y1903" s="369"/>
    </row>
    <row r="1904" spans="7:25" x14ac:dyDescent="0.25">
      <c r="G1904" s="369"/>
      <c r="H1904" s="369"/>
      <c r="I1904" s="369"/>
      <c r="J1904" s="369"/>
      <c r="K1904" s="369"/>
      <c r="Y1904" s="369"/>
    </row>
    <row r="1905" spans="7:25" x14ac:dyDescent="0.25">
      <c r="G1905" s="369"/>
      <c r="H1905" s="369"/>
      <c r="I1905" s="369"/>
      <c r="J1905" s="369"/>
      <c r="K1905" s="369"/>
      <c r="Y1905" s="369"/>
    </row>
    <row r="1906" spans="7:25" x14ac:dyDescent="0.25">
      <c r="G1906" s="369"/>
      <c r="H1906" s="369"/>
      <c r="I1906" s="369"/>
      <c r="J1906" s="369"/>
      <c r="K1906" s="369"/>
      <c r="Y1906" s="369"/>
    </row>
    <row r="1907" spans="7:25" x14ac:dyDescent="0.25">
      <c r="G1907" s="369"/>
      <c r="H1907" s="369"/>
      <c r="I1907" s="369"/>
      <c r="J1907" s="369"/>
      <c r="K1907" s="369"/>
      <c r="Y1907" s="369"/>
    </row>
    <row r="1908" spans="7:25" x14ac:dyDescent="0.25">
      <c r="G1908" s="369"/>
      <c r="H1908" s="369"/>
      <c r="I1908" s="369"/>
      <c r="J1908" s="369"/>
      <c r="K1908" s="369"/>
      <c r="Y1908" s="369"/>
    </row>
    <row r="1909" spans="7:25" x14ac:dyDescent="0.25">
      <c r="G1909" s="369"/>
      <c r="H1909" s="369"/>
      <c r="I1909" s="369"/>
      <c r="J1909" s="369"/>
      <c r="K1909" s="369"/>
      <c r="Y1909" s="369"/>
    </row>
    <row r="1910" spans="7:25" x14ac:dyDescent="0.25">
      <c r="G1910" s="369"/>
      <c r="H1910" s="369"/>
      <c r="I1910" s="369"/>
      <c r="J1910" s="369"/>
      <c r="K1910" s="369"/>
      <c r="Y1910" s="369"/>
    </row>
    <row r="1911" spans="7:25" x14ac:dyDescent="0.25">
      <c r="G1911" s="369"/>
      <c r="H1911" s="369"/>
      <c r="I1911" s="369"/>
      <c r="J1911" s="369"/>
      <c r="K1911" s="369"/>
      <c r="Y1911" s="369"/>
    </row>
    <row r="1912" spans="7:25" x14ac:dyDescent="0.25">
      <c r="G1912" s="369"/>
      <c r="H1912" s="369"/>
      <c r="I1912" s="369"/>
      <c r="J1912" s="369"/>
      <c r="K1912" s="369"/>
      <c r="Y1912" s="369"/>
    </row>
    <row r="1913" spans="7:25" x14ac:dyDescent="0.25">
      <c r="G1913" s="369"/>
      <c r="H1913" s="369"/>
      <c r="I1913" s="369"/>
      <c r="J1913" s="369"/>
      <c r="K1913" s="369"/>
      <c r="Y1913" s="369"/>
    </row>
    <row r="1914" spans="7:25" x14ac:dyDescent="0.25">
      <c r="G1914" s="369"/>
      <c r="H1914" s="369"/>
      <c r="I1914" s="369"/>
      <c r="J1914" s="369"/>
      <c r="K1914" s="369"/>
      <c r="Y1914" s="369"/>
    </row>
    <row r="1915" spans="7:25" x14ac:dyDescent="0.25">
      <c r="G1915" s="369"/>
      <c r="H1915" s="369"/>
      <c r="I1915" s="369"/>
      <c r="J1915" s="369"/>
      <c r="K1915" s="369"/>
      <c r="Y1915" s="369"/>
    </row>
    <row r="1916" spans="7:25" x14ac:dyDescent="0.25">
      <c r="G1916" s="369"/>
      <c r="H1916" s="369"/>
      <c r="I1916" s="369"/>
      <c r="J1916" s="369"/>
      <c r="K1916" s="369"/>
      <c r="Y1916" s="369"/>
    </row>
    <row r="1917" spans="7:25" x14ac:dyDescent="0.25">
      <c r="G1917" s="369"/>
      <c r="H1917" s="369"/>
      <c r="I1917" s="369"/>
      <c r="J1917" s="369"/>
      <c r="K1917" s="369"/>
      <c r="Y1917" s="369"/>
    </row>
    <row r="1918" spans="7:25" x14ac:dyDescent="0.25">
      <c r="G1918" s="369"/>
      <c r="H1918" s="369"/>
      <c r="I1918" s="369"/>
      <c r="J1918" s="369"/>
      <c r="K1918" s="369"/>
      <c r="Y1918" s="369"/>
    </row>
    <row r="1919" spans="7:25" x14ac:dyDescent="0.25">
      <c r="G1919" s="369"/>
      <c r="H1919" s="369"/>
      <c r="I1919" s="369"/>
      <c r="J1919" s="369"/>
      <c r="K1919" s="369"/>
      <c r="Y1919" s="369"/>
    </row>
    <row r="1920" spans="7:25" x14ac:dyDescent="0.25">
      <c r="G1920" s="369"/>
      <c r="H1920" s="369"/>
      <c r="I1920" s="369"/>
      <c r="J1920" s="369"/>
      <c r="K1920" s="369"/>
      <c r="Y1920" s="369"/>
    </row>
    <row r="1921" spans="7:25" x14ac:dyDescent="0.25">
      <c r="G1921" s="369"/>
      <c r="H1921" s="369"/>
      <c r="I1921" s="369"/>
      <c r="J1921" s="369"/>
      <c r="K1921" s="369"/>
      <c r="Y1921" s="369"/>
    </row>
    <row r="1922" spans="7:25" x14ac:dyDescent="0.25">
      <c r="G1922" s="369"/>
      <c r="H1922" s="369"/>
      <c r="I1922" s="369"/>
      <c r="J1922" s="369"/>
      <c r="K1922" s="369"/>
      <c r="Y1922" s="369"/>
    </row>
    <row r="1923" spans="7:25" x14ac:dyDescent="0.25">
      <c r="G1923" s="369"/>
      <c r="H1923" s="369"/>
      <c r="I1923" s="369"/>
      <c r="J1923" s="369"/>
      <c r="K1923" s="369"/>
      <c r="Y1923" s="369"/>
    </row>
    <row r="1924" spans="7:25" x14ac:dyDescent="0.25">
      <c r="G1924" s="369"/>
      <c r="H1924" s="369"/>
      <c r="I1924" s="369"/>
      <c r="J1924" s="369"/>
      <c r="K1924" s="369"/>
      <c r="Y1924" s="369"/>
    </row>
    <row r="1925" spans="7:25" x14ac:dyDescent="0.25">
      <c r="G1925" s="369"/>
      <c r="H1925" s="369"/>
      <c r="I1925" s="369"/>
      <c r="J1925" s="369"/>
      <c r="K1925" s="369"/>
      <c r="Y1925" s="369"/>
    </row>
    <row r="1926" spans="7:25" x14ac:dyDescent="0.25">
      <c r="G1926" s="369"/>
      <c r="H1926" s="369"/>
      <c r="I1926" s="369"/>
      <c r="J1926" s="369"/>
      <c r="K1926" s="369"/>
      <c r="Y1926" s="369"/>
    </row>
    <row r="1927" spans="7:25" x14ac:dyDescent="0.25">
      <c r="G1927" s="369"/>
      <c r="H1927" s="369"/>
      <c r="I1927" s="369"/>
      <c r="J1927" s="369"/>
      <c r="K1927" s="369"/>
      <c r="Y1927" s="369"/>
    </row>
    <row r="1928" spans="7:25" x14ac:dyDescent="0.25">
      <c r="G1928" s="369"/>
      <c r="H1928" s="369"/>
      <c r="I1928" s="369"/>
      <c r="J1928" s="369"/>
      <c r="K1928" s="369"/>
      <c r="Y1928" s="369"/>
    </row>
    <row r="1929" spans="7:25" x14ac:dyDescent="0.25">
      <c r="G1929" s="369"/>
      <c r="H1929" s="369"/>
      <c r="I1929" s="369"/>
      <c r="J1929" s="369"/>
      <c r="K1929" s="369"/>
      <c r="Y1929" s="369"/>
    </row>
    <row r="1930" spans="7:25" x14ac:dyDescent="0.25">
      <c r="G1930" s="369"/>
      <c r="H1930" s="369"/>
      <c r="I1930" s="369"/>
      <c r="J1930" s="369"/>
      <c r="K1930" s="369"/>
      <c r="Y1930" s="369"/>
    </row>
    <row r="1931" spans="7:25" x14ac:dyDescent="0.25">
      <c r="G1931" s="369"/>
      <c r="H1931" s="369"/>
      <c r="I1931" s="369"/>
      <c r="J1931" s="369"/>
      <c r="K1931" s="369"/>
      <c r="Y1931" s="369"/>
    </row>
    <row r="1932" spans="7:25" x14ac:dyDescent="0.25">
      <c r="G1932" s="369"/>
      <c r="H1932" s="369"/>
      <c r="I1932" s="369"/>
      <c r="J1932" s="369"/>
      <c r="K1932" s="369"/>
      <c r="Y1932" s="369"/>
    </row>
    <row r="1933" spans="7:25" x14ac:dyDescent="0.25">
      <c r="G1933" s="369"/>
      <c r="H1933" s="369"/>
      <c r="I1933" s="369"/>
      <c r="J1933" s="369"/>
      <c r="K1933" s="369"/>
      <c r="Y1933" s="369"/>
    </row>
    <row r="1934" spans="7:25" x14ac:dyDescent="0.25">
      <c r="G1934" s="369"/>
      <c r="H1934" s="369"/>
      <c r="I1934" s="369"/>
      <c r="J1934" s="369"/>
      <c r="K1934" s="369"/>
      <c r="Y1934" s="369"/>
    </row>
    <row r="1935" spans="7:25" x14ac:dyDescent="0.25">
      <c r="G1935" s="369"/>
      <c r="H1935" s="369"/>
      <c r="I1935" s="369"/>
      <c r="J1935" s="369"/>
      <c r="K1935" s="369"/>
      <c r="Y1935" s="369"/>
    </row>
    <row r="1936" spans="7:25" x14ac:dyDescent="0.25">
      <c r="G1936" s="369"/>
      <c r="H1936" s="369"/>
      <c r="I1936" s="369"/>
      <c r="J1936" s="369"/>
      <c r="K1936" s="369"/>
      <c r="Y1936" s="369"/>
    </row>
    <row r="1937" spans="7:25" x14ac:dyDescent="0.25">
      <c r="G1937" s="369"/>
      <c r="H1937" s="369"/>
      <c r="I1937" s="369"/>
      <c r="J1937" s="369"/>
      <c r="K1937" s="369"/>
      <c r="Y1937" s="369"/>
    </row>
    <row r="1938" spans="7:25" x14ac:dyDescent="0.25">
      <c r="G1938" s="369"/>
      <c r="H1938" s="369"/>
      <c r="I1938" s="369"/>
      <c r="J1938" s="369"/>
      <c r="K1938" s="369"/>
      <c r="Y1938" s="369"/>
    </row>
    <row r="1939" spans="7:25" x14ac:dyDescent="0.25">
      <c r="G1939" s="369"/>
      <c r="H1939" s="369"/>
      <c r="I1939" s="369"/>
      <c r="J1939" s="369"/>
      <c r="K1939" s="369"/>
      <c r="Y1939" s="369"/>
    </row>
    <row r="1940" spans="7:25" x14ac:dyDescent="0.25">
      <c r="G1940" s="369"/>
      <c r="H1940" s="369"/>
      <c r="I1940" s="369"/>
      <c r="J1940" s="369"/>
      <c r="K1940" s="369"/>
      <c r="Y1940" s="369"/>
    </row>
    <row r="1941" spans="7:25" x14ac:dyDescent="0.25">
      <c r="G1941" s="369"/>
      <c r="H1941" s="369"/>
      <c r="I1941" s="369"/>
      <c r="J1941" s="369"/>
      <c r="K1941" s="369"/>
      <c r="Y1941" s="369"/>
    </row>
    <row r="1942" spans="7:25" x14ac:dyDescent="0.25">
      <c r="G1942" s="369"/>
      <c r="H1942" s="369"/>
      <c r="I1942" s="369"/>
      <c r="J1942" s="369"/>
      <c r="K1942" s="369"/>
      <c r="Y1942" s="369"/>
    </row>
    <row r="1943" spans="7:25" x14ac:dyDescent="0.25">
      <c r="G1943" s="369"/>
      <c r="H1943" s="369"/>
      <c r="I1943" s="369"/>
      <c r="J1943" s="369"/>
      <c r="K1943" s="369"/>
      <c r="Y1943" s="369"/>
    </row>
    <row r="1944" spans="7:25" x14ac:dyDescent="0.25">
      <c r="G1944" s="369"/>
      <c r="H1944" s="369"/>
      <c r="I1944" s="369"/>
      <c r="J1944" s="369"/>
      <c r="K1944" s="369"/>
      <c r="Y1944" s="369"/>
    </row>
    <row r="1945" spans="7:25" x14ac:dyDescent="0.25">
      <c r="G1945" s="369"/>
      <c r="H1945" s="369"/>
      <c r="I1945" s="369"/>
      <c r="J1945" s="369"/>
      <c r="K1945" s="369"/>
      <c r="Y1945" s="369"/>
    </row>
    <row r="1946" spans="7:25" x14ac:dyDescent="0.25">
      <c r="G1946" s="369"/>
      <c r="H1946" s="369"/>
      <c r="I1946" s="369"/>
      <c r="J1946" s="369"/>
      <c r="K1946" s="369"/>
      <c r="Y1946" s="369"/>
    </row>
    <row r="1947" spans="7:25" x14ac:dyDescent="0.25">
      <c r="G1947" s="369"/>
      <c r="H1947" s="369"/>
      <c r="I1947" s="369"/>
      <c r="J1947" s="369"/>
      <c r="K1947" s="369"/>
      <c r="Y1947" s="369"/>
    </row>
    <row r="1948" spans="7:25" x14ac:dyDescent="0.25">
      <c r="G1948" s="369"/>
      <c r="H1948" s="369"/>
      <c r="I1948" s="369"/>
      <c r="J1948" s="369"/>
      <c r="K1948" s="369"/>
      <c r="Y1948" s="369"/>
    </row>
    <row r="1949" spans="7:25" x14ac:dyDescent="0.25">
      <c r="G1949" s="369"/>
      <c r="H1949" s="369"/>
      <c r="I1949" s="369"/>
      <c r="J1949" s="369"/>
      <c r="K1949" s="369"/>
      <c r="Y1949" s="369"/>
    </row>
    <row r="1950" spans="7:25" x14ac:dyDescent="0.25">
      <c r="G1950" s="369"/>
      <c r="H1950" s="369"/>
      <c r="I1950" s="369"/>
      <c r="J1950" s="369"/>
      <c r="K1950" s="369"/>
      <c r="Y1950" s="369"/>
    </row>
    <row r="1951" spans="7:25" x14ac:dyDescent="0.25">
      <c r="G1951" s="369"/>
      <c r="H1951" s="369"/>
      <c r="I1951" s="369"/>
      <c r="J1951" s="369"/>
      <c r="K1951" s="369"/>
      <c r="Y1951" s="369"/>
    </row>
    <row r="1952" spans="7:25" x14ac:dyDescent="0.25">
      <c r="G1952" s="369"/>
      <c r="H1952" s="369"/>
      <c r="I1952" s="369"/>
      <c r="J1952" s="369"/>
      <c r="K1952" s="369"/>
      <c r="Y1952" s="369"/>
    </row>
    <row r="1953" spans="7:25" x14ac:dyDescent="0.25">
      <c r="G1953" s="369"/>
      <c r="H1953" s="369"/>
      <c r="I1953" s="369"/>
      <c r="J1953" s="369"/>
      <c r="K1953" s="369"/>
      <c r="Y1953" s="369"/>
    </row>
    <row r="1954" spans="7:25" x14ac:dyDescent="0.25">
      <c r="G1954" s="369"/>
      <c r="H1954" s="369"/>
      <c r="I1954" s="369"/>
      <c r="J1954" s="369"/>
      <c r="K1954" s="369"/>
      <c r="Y1954" s="369"/>
    </row>
    <row r="1955" spans="7:25" x14ac:dyDescent="0.25">
      <c r="G1955" s="369"/>
      <c r="H1955" s="369"/>
      <c r="I1955" s="369"/>
      <c r="J1955" s="369"/>
      <c r="K1955" s="369"/>
      <c r="Y1955" s="369"/>
    </row>
    <row r="1956" spans="7:25" x14ac:dyDescent="0.25">
      <c r="G1956" s="369"/>
      <c r="H1956" s="369"/>
      <c r="I1956" s="369"/>
      <c r="J1956" s="369"/>
      <c r="K1956" s="369"/>
      <c r="Y1956" s="369"/>
    </row>
    <row r="1957" spans="7:25" x14ac:dyDescent="0.25">
      <c r="G1957" s="369"/>
      <c r="H1957" s="369"/>
      <c r="I1957" s="369"/>
      <c r="J1957" s="369"/>
      <c r="K1957" s="369"/>
      <c r="Y1957" s="369"/>
    </row>
    <row r="1958" spans="7:25" x14ac:dyDescent="0.25">
      <c r="G1958" s="369"/>
      <c r="H1958" s="369"/>
      <c r="I1958" s="369"/>
      <c r="J1958" s="369"/>
      <c r="K1958" s="369"/>
      <c r="Y1958" s="369"/>
    </row>
    <row r="1959" spans="7:25" x14ac:dyDescent="0.25">
      <c r="G1959" s="369"/>
      <c r="H1959" s="369"/>
      <c r="I1959" s="369"/>
      <c r="J1959" s="369"/>
      <c r="K1959" s="369"/>
      <c r="Y1959" s="369"/>
    </row>
    <row r="1960" spans="7:25" x14ac:dyDescent="0.25">
      <c r="G1960" s="369"/>
      <c r="H1960" s="369"/>
      <c r="I1960" s="369"/>
      <c r="J1960" s="369"/>
      <c r="K1960" s="369"/>
      <c r="Y1960" s="369"/>
    </row>
    <row r="1961" spans="7:25" x14ac:dyDescent="0.25">
      <c r="G1961" s="369"/>
      <c r="H1961" s="369"/>
      <c r="I1961" s="369"/>
      <c r="J1961" s="369"/>
      <c r="K1961" s="369"/>
      <c r="Y1961" s="369"/>
    </row>
    <row r="1962" spans="7:25" x14ac:dyDescent="0.25">
      <c r="G1962" s="369"/>
      <c r="H1962" s="369"/>
      <c r="I1962" s="369"/>
      <c r="J1962" s="369"/>
      <c r="K1962" s="369"/>
      <c r="Y1962" s="369"/>
    </row>
    <row r="1963" spans="7:25" x14ac:dyDescent="0.25">
      <c r="G1963" s="369"/>
      <c r="H1963" s="369"/>
      <c r="I1963" s="369"/>
      <c r="J1963" s="369"/>
      <c r="K1963" s="369"/>
      <c r="Y1963" s="369"/>
    </row>
    <row r="1964" spans="7:25" x14ac:dyDescent="0.25">
      <c r="G1964" s="369"/>
      <c r="H1964" s="369"/>
      <c r="I1964" s="369"/>
      <c r="J1964" s="369"/>
      <c r="K1964" s="369"/>
      <c r="Y1964" s="369"/>
    </row>
    <row r="1965" spans="7:25" x14ac:dyDescent="0.25">
      <c r="G1965" s="369"/>
      <c r="H1965" s="369"/>
      <c r="I1965" s="369"/>
      <c r="J1965" s="369"/>
      <c r="K1965" s="369"/>
      <c r="Y1965" s="369"/>
    </row>
    <row r="1966" spans="7:25" x14ac:dyDescent="0.25">
      <c r="G1966" s="369"/>
      <c r="H1966" s="369"/>
      <c r="I1966" s="369"/>
      <c r="J1966" s="369"/>
      <c r="K1966" s="369"/>
      <c r="Y1966" s="369"/>
    </row>
    <row r="1967" spans="7:25" x14ac:dyDescent="0.25">
      <c r="G1967" s="369"/>
      <c r="H1967" s="369"/>
      <c r="I1967" s="369"/>
      <c r="J1967" s="369"/>
      <c r="K1967" s="369"/>
      <c r="Y1967" s="369"/>
    </row>
    <row r="1968" spans="7:25" x14ac:dyDescent="0.25">
      <c r="G1968" s="369"/>
      <c r="H1968" s="369"/>
      <c r="I1968" s="369"/>
      <c r="J1968" s="369"/>
      <c r="K1968" s="369"/>
      <c r="Y1968" s="369"/>
    </row>
    <row r="1969" spans="7:25" x14ac:dyDescent="0.25">
      <c r="G1969" s="369"/>
      <c r="H1969" s="369"/>
      <c r="I1969" s="369"/>
      <c r="J1969" s="369"/>
      <c r="K1969" s="369"/>
      <c r="Y1969" s="369"/>
    </row>
    <row r="1970" spans="7:25" x14ac:dyDescent="0.25">
      <c r="G1970" s="369"/>
      <c r="H1970" s="369"/>
      <c r="I1970" s="369"/>
      <c r="J1970" s="369"/>
      <c r="K1970" s="369"/>
      <c r="Y1970" s="369"/>
    </row>
    <row r="1971" spans="7:25" x14ac:dyDescent="0.25">
      <c r="G1971" s="369"/>
      <c r="H1971" s="369"/>
      <c r="I1971" s="369"/>
      <c r="J1971" s="369"/>
      <c r="K1971" s="369"/>
      <c r="Y1971" s="369"/>
    </row>
    <row r="1972" spans="7:25" x14ac:dyDescent="0.25">
      <c r="G1972" s="369"/>
      <c r="H1972" s="369"/>
      <c r="I1972" s="369"/>
      <c r="J1972" s="369"/>
      <c r="K1972" s="369"/>
      <c r="Y1972" s="369"/>
    </row>
    <row r="1973" spans="7:25" x14ac:dyDescent="0.25">
      <c r="G1973" s="369"/>
      <c r="H1973" s="369"/>
      <c r="I1973" s="369"/>
      <c r="J1973" s="369"/>
      <c r="K1973" s="369"/>
      <c r="Y1973" s="369"/>
    </row>
    <row r="1974" spans="7:25" x14ac:dyDescent="0.25">
      <c r="G1974" s="369"/>
      <c r="H1974" s="369"/>
      <c r="I1974" s="369"/>
      <c r="J1974" s="369"/>
      <c r="K1974" s="369"/>
      <c r="Y1974" s="369"/>
    </row>
    <row r="1975" spans="7:25" x14ac:dyDescent="0.25">
      <c r="G1975" s="369"/>
      <c r="H1975" s="369"/>
      <c r="I1975" s="369"/>
      <c r="J1975" s="369"/>
      <c r="K1975" s="369"/>
      <c r="Y1975" s="369"/>
    </row>
    <row r="1976" spans="7:25" x14ac:dyDescent="0.25">
      <c r="G1976" s="369"/>
      <c r="H1976" s="369"/>
      <c r="I1976" s="369"/>
      <c r="J1976" s="369"/>
      <c r="K1976" s="369"/>
      <c r="Y1976" s="369"/>
    </row>
    <row r="1977" spans="7:25" x14ac:dyDescent="0.25">
      <c r="G1977" s="369"/>
      <c r="H1977" s="369"/>
      <c r="I1977" s="369"/>
      <c r="J1977" s="369"/>
      <c r="K1977" s="369"/>
      <c r="Y1977" s="369"/>
    </row>
    <row r="1978" spans="7:25" x14ac:dyDescent="0.25">
      <c r="G1978" s="369"/>
      <c r="H1978" s="369"/>
      <c r="I1978" s="369"/>
      <c r="J1978" s="369"/>
      <c r="K1978" s="369"/>
      <c r="Y1978" s="369"/>
    </row>
    <row r="1979" spans="7:25" x14ac:dyDescent="0.25">
      <c r="G1979" s="369"/>
      <c r="H1979" s="369"/>
      <c r="I1979" s="369"/>
      <c r="J1979" s="369"/>
      <c r="K1979" s="369"/>
      <c r="Y1979" s="369"/>
    </row>
    <row r="1980" spans="7:25" x14ac:dyDescent="0.25">
      <c r="G1980" s="369"/>
      <c r="H1980" s="369"/>
      <c r="I1980" s="369"/>
      <c r="J1980" s="369"/>
      <c r="K1980" s="369"/>
      <c r="Y1980" s="369"/>
    </row>
    <row r="1981" spans="7:25" x14ac:dyDescent="0.25">
      <c r="G1981" s="369"/>
      <c r="H1981" s="369"/>
      <c r="I1981" s="369"/>
      <c r="J1981" s="369"/>
      <c r="K1981" s="369"/>
      <c r="Y1981" s="369"/>
    </row>
    <row r="1982" spans="7:25" x14ac:dyDescent="0.25">
      <c r="G1982" s="369"/>
      <c r="H1982" s="369"/>
      <c r="I1982" s="369"/>
      <c r="J1982" s="369"/>
      <c r="K1982" s="369"/>
      <c r="Y1982" s="369"/>
    </row>
    <row r="1983" spans="7:25" x14ac:dyDescent="0.25">
      <c r="G1983" s="369"/>
      <c r="H1983" s="369"/>
      <c r="I1983" s="369"/>
      <c r="J1983" s="369"/>
      <c r="K1983" s="369"/>
      <c r="Y1983" s="369"/>
    </row>
    <row r="1984" spans="7:25" x14ac:dyDescent="0.25">
      <c r="G1984" s="369"/>
      <c r="H1984" s="369"/>
      <c r="I1984" s="369"/>
      <c r="J1984" s="369"/>
      <c r="K1984" s="369"/>
      <c r="Y1984" s="369"/>
    </row>
    <row r="1985" spans="7:25" x14ac:dyDescent="0.25">
      <c r="G1985" s="369"/>
      <c r="H1985" s="369"/>
      <c r="I1985" s="369"/>
      <c r="J1985" s="369"/>
      <c r="K1985" s="369"/>
      <c r="Y1985" s="369"/>
    </row>
    <row r="1986" spans="7:25" x14ac:dyDescent="0.25">
      <c r="G1986" s="369"/>
      <c r="H1986" s="369"/>
      <c r="I1986" s="369"/>
      <c r="J1986" s="369"/>
      <c r="K1986" s="369"/>
      <c r="Y1986" s="369"/>
    </row>
    <row r="1987" spans="7:25" x14ac:dyDescent="0.25">
      <c r="G1987" s="369"/>
      <c r="H1987" s="369"/>
      <c r="I1987" s="369"/>
      <c r="J1987" s="369"/>
      <c r="K1987" s="369"/>
      <c r="Y1987" s="369"/>
    </row>
    <row r="1988" spans="7:25" x14ac:dyDescent="0.25">
      <c r="G1988" s="369"/>
      <c r="H1988" s="369"/>
      <c r="I1988" s="369"/>
      <c r="J1988" s="369"/>
      <c r="K1988" s="369"/>
      <c r="Y1988" s="369"/>
    </row>
    <row r="1989" spans="7:25" x14ac:dyDescent="0.25">
      <c r="G1989" s="369"/>
      <c r="H1989" s="369"/>
      <c r="I1989" s="369"/>
      <c r="J1989" s="369"/>
      <c r="K1989" s="369"/>
      <c r="Y1989" s="369"/>
    </row>
    <row r="1990" spans="7:25" x14ac:dyDescent="0.25">
      <c r="G1990" s="369"/>
      <c r="H1990" s="369"/>
      <c r="I1990" s="369"/>
      <c r="J1990" s="369"/>
      <c r="K1990" s="369"/>
      <c r="Y1990" s="369"/>
    </row>
    <row r="1991" spans="7:25" x14ac:dyDescent="0.25">
      <c r="G1991" s="369"/>
      <c r="H1991" s="369"/>
      <c r="I1991" s="369"/>
      <c r="J1991" s="369"/>
      <c r="K1991" s="369"/>
      <c r="Y1991" s="369"/>
    </row>
    <row r="1992" spans="7:25" x14ac:dyDescent="0.25">
      <c r="G1992" s="369"/>
      <c r="H1992" s="369"/>
      <c r="I1992" s="369"/>
      <c r="J1992" s="369"/>
      <c r="K1992" s="369"/>
      <c r="Y1992" s="369"/>
    </row>
    <row r="1993" spans="7:25" x14ac:dyDescent="0.25">
      <c r="G1993" s="369"/>
      <c r="H1993" s="369"/>
      <c r="I1993" s="369"/>
      <c r="J1993" s="369"/>
      <c r="K1993" s="369"/>
      <c r="Y1993" s="369"/>
    </row>
    <row r="1994" spans="7:25" x14ac:dyDescent="0.25">
      <c r="G1994" s="369"/>
      <c r="H1994" s="369"/>
      <c r="I1994" s="369"/>
      <c r="J1994" s="369"/>
      <c r="K1994" s="369"/>
      <c r="Y1994" s="369"/>
    </row>
    <row r="1995" spans="7:25" x14ac:dyDescent="0.25">
      <c r="G1995" s="369"/>
      <c r="H1995" s="369"/>
      <c r="I1995" s="369"/>
      <c r="J1995" s="369"/>
      <c r="K1995" s="369"/>
      <c r="Y1995" s="369"/>
    </row>
    <row r="1996" spans="7:25" x14ac:dyDescent="0.25">
      <c r="G1996" s="369"/>
      <c r="H1996" s="369"/>
      <c r="I1996" s="369"/>
      <c r="J1996" s="369"/>
      <c r="K1996" s="369"/>
      <c r="Y1996" s="369"/>
    </row>
    <row r="1997" spans="7:25" x14ac:dyDescent="0.25">
      <c r="G1997" s="369"/>
      <c r="H1997" s="369"/>
      <c r="I1997" s="369"/>
      <c r="J1997" s="369"/>
      <c r="K1997" s="369"/>
      <c r="Y1997" s="369"/>
    </row>
    <row r="1998" spans="7:25" x14ac:dyDescent="0.25">
      <c r="G1998" s="369"/>
      <c r="H1998" s="369"/>
      <c r="I1998" s="369"/>
      <c r="J1998" s="369"/>
      <c r="K1998" s="369"/>
      <c r="Y1998" s="369"/>
    </row>
    <row r="1999" spans="7:25" x14ac:dyDescent="0.25">
      <c r="G1999" s="369"/>
      <c r="H1999" s="369"/>
      <c r="I1999" s="369"/>
      <c r="J1999" s="369"/>
      <c r="K1999" s="369"/>
      <c r="Y1999" s="369"/>
    </row>
    <row r="2000" spans="7:25" x14ac:dyDescent="0.25">
      <c r="G2000" s="369"/>
      <c r="H2000" s="369"/>
      <c r="I2000" s="369"/>
      <c r="J2000" s="369"/>
      <c r="K2000" s="369"/>
      <c r="Y2000" s="369"/>
    </row>
    <row r="2001" spans="7:25" x14ac:dyDescent="0.25">
      <c r="G2001" s="369"/>
      <c r="H2001" s="369"/>
      <c r="I2001" s="369"/>
      <c r="J2001" s="369"/>
      <c r="K2001" s="369"/>
      <c r="Y2001" s="369"/>
    </row>
    <row r="2002" spans="7:25" x14ac:dyDescent="0.25">
      <c r="G2002" s="369"/>
      <c r="H2002" s="369"/>
      <c r="I2002" s="369"/>
      <c r="J2002" s="369"/>
      <c r="K2002" s="369"/>
      <c r="Y2002" s="369"/>
    </row>
    <row r="2003" spans="7:25" x14ac:dyDescent="0.25">
      <c r="G2003" s="369"/>
      <c r="H2003" s="369"/>
      <c r="I2003" s="369"/>
      <c r="J2003" s="369"/>
      <c r="K2003" s="369"/>
      <c r="Y2003" s="369"/>
    </row>
    <row r="2004" spans="7:25" x14ac:dyDescent="0.25">
      <c r="G2004" s="369"/>
      <c r="H2004" s="369"/>
      <c r="I2004" s="369"/>
      <c r="J2004" s="369"/>
      <c r="K2004" s="369"/>
      <c r="Y2004" s="369"/>
    </row>
    <row r="2005" spans="7:25" x14ac:dyDescent="0.25">
      <c r="G2005" s="369"/>
      <c r="H2005" s="369"/>
      <c r="I2005" s="369"/>
      <c r="J2005" s="369"/>
      <c r="K2005" s="369"/>
      <c r="Y2005" s="369"/>
    </row>
    <row r="2006" spans="7:25" x14ac:dyDescent="0.25">
      <c r="G2006" s="369"/>
      <c r="H2006" s="369"/>
      <c r="I2006" s="369"/>
      <c r="J2006" s="369"/>
      <c r="K2006" s="369"/>
      <c r="Y2006" s="369"/>
    </row>
    <row r="2007" spans="7:25" x14ac:dyDescent="0.25">
      <c r="G2007" s="369"/>
      <c r="H2007" s="369"/>
      <c r="I2007" s="369"/>
      <c r="J2007" s="369"/>
      <c r="K2007" s="369"/>
      <c r="Y2007" s="369"/>
    </row>
    <row r="2008" spans="7:25" x14ac:dyDescent="0.25">
      <c r="G2008" s="369"/>
      <c r="H2008" s="369"/>
      <c r="I2008" s="369"/>
      <c r="J2008" s="369"/>
      <c r="K2008" s="369"/>
      <c r="Y2008" s="369"/>
    </row>
    <row r="2009" spans="7:25" x14ac:dyDescent="0.25">
      <c r="G2009" s="369"/>
      <c r="H2009" s="369"/>
      <c r="I2009" s="369"/>
      <c r="J2009" s="369"/>
      <c r="K2009" s="369"/>
      <c r="Y2009" s="369"/>
    </row>
    <row r="2010" spans="7:25" x14ac:dyDescent="0.25">
      <c r="G2010" s="369"/>
      <c r="H2010" s="369"/>
      <c r="I2010" s="369"/>
      <c r="J2010" s="369"/>
      <c r="K2010" s="369"/>
      <c r="Y2010" s="369"/>
    </row>
    <row r="2011" spans="7:25" x14ac:dyDescent="0.25">
      <c r="G2011" s="369"/>
      <c r="H2011" s="369"/>
      <c r="I2011" s="369"/>
      <c r="J2011" s="369"/>
      <c r="K2011" s="369"/>
      <c r="Y2011" s="369"/>
    </row>
    <row r="2012" spans="7:25" x14ac:dyDescent="0.25">
      <c r="G2012" s="369"/>
      <c r="H2012" s="369"/>
      <c r="I2012" s="369"/>
      <c r="J2012" s="369"/>
      <c r="K2012" s="369"/>
      <c r="Y2012" s="369"/>
    </row>
    <row r="2013" spans="7:25" x14ac:dyDescent="0.25">
      <c r="G2013" s="369"/>
      <c r="H2013" s="369"/>
      <c r="I2013" s="369"/>
      <c r="J2013" s="369"/>
      <c r="K2013" s="369"/>
      <c r="Y2013" s="369"/>
    </row>
    <row r="2014" spans="7:25" x14ac:dyDescent="0.25">
      <c r="G2014" s="369"/>
      <c r="H2014" s="369"/>
      <c r="I2014" s="369"/>
      <c r="J2014" s="369"/>
      <c r="K2014" s="369"/>
      <c r="Y2014" s="369"/>
    </row>
    <row r="2015" spans="7:25" x14ac:dyDescent="0.25">
      <c r="G2015" s="369"/>
      <c r="H2015" s="369"/>
      <c r="I2015" s="369"/>
      <c r="J2015" s="369"/>
      <c r="K2015" s="369"/>
      <c r="Y2015" s="369"/>
    </row>
    <row r="2016" spans="7:25" x14ac:dyDescent="0.25">
      <c r="G2016" s="369"/>
      <c r="H2016" s="369"/>
      <c r="I2016" s="369"/>
      <c r="J2016" s="369"/>
      <c r="K2016" s="369"/>
      <c r="Y2016" s="369"/>
    </row>
    <row r="2017" spans="7:25" x14ac:dyDescent="0.25">
      <c r="G2017" s="369"/>
      <c r="H2017" s="369"/>
      <c r="I2017" s="369"/>
      <c r="J2017" s="369"/>
      <c r="K2017" s="369"/>
      <c r="Y2017" s="369"/>
    </row>
    <row r="2018" spans="7:25" x14ac:dyDescent="0.25">
      <c r="G2018" s="369"/>
      <c r="H2018" s="369"/>
      <c r="I2018" s="369"/>
      <c r="J2018" s="369"/>
      <c r="K2018" s="369"/>
      <c r="Y2018" s="369"/>
    </row>
    <row r="2019" spans="7:25" x14ac:dyDescent="0.25">
      <c r="G2019" s="369"/>
      <c r="H2019" s="369"/>
      <c r="I2019" s="369"/>
      <c r="J2019" s="369"/>
      <c r="K2019" s="369"/>
      <c r="Y2019" s="369"/>
    </row>
    <row r="2020" spans="7:25" x14ac:dyDescent="0.25">
      <c r="G2020" s="369"/>
      <c r="H2020" s="369"/>
      <c r="I2020" s="369"/>
      <c r="J2020" s="369"/>
      <c r="K2020" s="369"/>
      <c r="Y2020" s="369"/>
    </row>
    <row r="2021" spans="7:25" x14ac:dyDescent="0.25">
      <c r="G2021" s="369"/>
      <c r="H2021" s="369"/>
      <c r="I2021" s="369"/>
      <c r="J2021" s="369"/>
      <c r="K2021" s="369"/>
      <c r="Y2021" s="369"/>
    </row>
    <row r="2022" spans="7:25" x14ac:dyDescent="0.25">
      <c r="G2022" s="369"/>
      <c r="H2022" s="369"/>
      <c r="I2022" s="369"/>
      <c r="J2022" s="369"/>
      <c r="K2022" s="369"/>
      <c r="Y2022" s="369"/>
    </row>
    <row r="2023" spans="7:25" x14ac:dyDescent="0.25">
      <c r="G2023" s="369"/>
      <c r="H2023" s="369"/>
      <c r="I2023" s="369"/>
      <c r="J2023" s="369"/>
      <c r="K2023" s="369"/>
      <c r="Y2023" s="369"/>
    </row>
    <row r="2024" spans="7:25" x14ac:dyDescent="0.25">
      <c r="G2024" s="369"/>
      <c r="H2024" s="369"/>
      <c r="I2024" s="369"/>
      <c r="J2024" s="369"/>
      <c r="K2024" s="369"/>
      <c r="Y2024" s="369"/>
    </row>
    <row r="2025" spans="7:25" x14ac:dyDescent="0.25">
      <c r="G2025" s="369"/>
      <c r="H2025" s="369"/>
      <c r="I2025" s="369"/>
      <c r="J2025" s="369"/>
      <c r="K2025" s="369"/>
      <c r="Y2025" s="369"/>
    </row>
    <row r="2026" spans="7:25" x14ac:dyDescent="0.25">
      <c r="G2026" s="369"/>
      <c r="H2026" s="369"/>
      <c r="I2026" s="369"/>
      <c r="J2026" s="369"/>
      <c r="K2026" s="369"/>
      <c r="Y2026" s="369"/>
    </row>
    <row r="2027" spans="7:25" x14ac:dyDescent="0.25">
      <c r="G2027" s="369"/>
      <c r="H2027" s="369"/>
      <c r="I2027" s="369"/>
      <c r="J2027" s="369"/>
      <c r="K2027" s="369"/>
      <c r="Y2027" s="369"/>
    </row>
    <row r="2028" spans="7:25" x14ac:dyDescent="0.25">
      <c r="G2028" s="369"/>
      <c r="H2028" s="369"/>
      <c r="I2028" s="369"/>
      <c r="J2028" s="369"/>
      <c r="K2028" s="369"/>
      <c r="Y2028" s="369"/>
    </row>
    <row r="2029" spans="7:25" x14ac:dyDescent="0.25">
      <c r="G2029" s="369"/>
      <c r="H2029" s="369"/>
      <c r="I2029" s="369"/>
      <c r="J2029" s="369"/>
      <c r="K2029" s="369"/>
      <c r="Y2029" s="369"/>
    </row>
    <row r="2030" spans="7:25" x14ac:dyDescent="0.25">
      <c r="G2030" s="369"/>
      <c r="H2030" s="369"/>
      <c r="I2030" s="369"/>
      <c r="J2030" s="369"/>
      <c r="K2030" s="369"/>
      <c r="Y2030" s="369"/>
    </row>
    <row r="2031" spans="7:25" x14ac:dyDescent="0.25">
      <c r="G2031" s="369"/>
      <c r="H2031" s="369"/>
      <c r="I2031" s="369"/>
      <c r="J2031" s="369"/>
      <c r="K2031" s="369"/>
      <c r="Y2031" s="369"/>
    </row>
    <row r="2032" spans="7:25" x14ac:dyDescent="0.25">
      <c r="G2032" s="369"/>
      <c r="H2032" s="369"/>
      <c r="I2032" s="369"/>
      <c r="J2032" s="369"/>
      <c r="K2032" s="369"/>
      <c r="Y2032" s="369"/>
    </row>
    <row r="2033" spans="7:25" x14ac:dyDescent="0.25">
      <c r="G2033" s="369"/>
      <c r="H2033" s="369"/>
      <c r="I2033" s="369"/>
      <c r="J2033" s="369"/>
      <c r="K2033" s="369"/>
      <c r="Y2033" s="369"/>
    </row>
    <row r="2034" spans="7:25" x14ac:dyDescent="0.25">
      <c r="G2034" s="369"/>
      <c r="H2034" s="369"/>
      <c r="I2034" s="369"/>
      <c r="J2034" s="369"/>
      <c r="K2034" s="369"/>
      <c r="Y2034" s="369"/>
    </row>
    <row r="2035" spans="7:25" x14ac:dyDescent="0.25">
      <c r="G2035" s="369"/>
      <c r="H2035" s="369"/>
      <c r="I2035" s="369"/>
      <c r="J2035" s="369"/>
      <c r="K2035" s="369"/>
      <c r="Y2035" s="369"/>
    </row>
    <row r="2036" spans="7:25" x14ac:dyDescent="0.25">
      <c r="G2036" s="369"/>
      <c r="H2036" s="369"/>
      <c r="I2036" s="369"/>
      <c r="J2036" s="369"/>
      <c r="K2036" s="369"/>
      <c r="Y2036" s="369"/>
    </row>
    <row r="2037" spans="7:25" x14ac:dyDescent="0.25">
      <c r="G2037" s="369"/>
      <c r="H2037" s="369"/>
      <c r="I2037" s="369"/>
      <c r="J2037" s="369"/>
      <c r="K2037" s="369"/>
      <c r="Y2037" s="369"/>
    </row>
    <row r="2038" spans="7:25" x14ac:dyDescent="0.25">
      <c r="G2038" s="369"/>
      <c r="H2038" s="369"/>
      <c r="I2038" s="369"/>
      <c r="J2038" s="369"/>
      <c r="K2038" s="369"/>
      <c r="Y2038" s="369"/>
    </row>
    <row r="2039" spans="7:25" x14ac:dyDescent="0.25">
      <c r="G2039" s="369"/>
      <c r="H2039" s="369"/>
      <c r="I2039" s="369"/>
      <c r="J2039" s="369"/>
      <c r="K2039" s="369"/>
      <c r="Y2039" s="369"/>
    </row>
    <row r="2040" spans="7:25" x14ac:dyDescent="0.25">
      <c r="G2040" s="369"/>
      <c r="H2040" s="369"/>
      <c r="I2040" s="369"/>
      <c r="J2040" s="369"/>
      <c r="K2040" s="369"/>
      <c r="Y2040" s="369"/>
    </row>
    <row r="2041" spans="7:25" x14ac:dyDescent="0.25">
      <c r="G2041" s="369"/>
      <c r="H2041" s="369"/>
      <c r="I2041" s="369"/>
      <c r="J2041" s="369"/>
      <c r="K2041" s="369"/>
      <c r="Y2041" s="369"/>
    </row>
    <row r="2042" spans="7:25" x14ac:dyDescent="0.25">
      <c r="G2042" s="369"/>
      <c r="H2042" s="369"/>
      <c r="I2042" s="369"/>
      <c r="J2042" s="369"/>
      <c r="K2042" s="369"/>
      <c r="Y2042" s="369"/>
    </row>
    <row r="2043" spans="7:25" x14ac:dyDescent="0.25">
      <c r="G2043" s="369"/>
      <c r="H2043" s="369"/>
      <c r="I2043" s="369"/>
      <c r="J2043" s="369"/>
      <c r="K2043" s="369"/>
      <c r="Y2043" s="369"/>
    </row>
    <row r="2044" spans="7:25" x14ac:dyDescent="0.25">
      <c r="G2044" s="369"/>
      <c r="H2044" s="369"/>
      <c r="I2044" s="369"/>
      <c r="J2044" s="369"/>
      <c r="K2044" s="369"/>
      <c r="Y2044" s="369"/>
    </row>
    <row r="2045" spans="7:25" x14ac:dyDescent="0.25">
      <c r="G2045" s="369"/>
      <c r="H2045" s="369"/>
      <c r="I2045" s="369"/>
      <c r="J2045" s="369"/>
      <c r="K2045" s="369"/>
      <c r="Y2045" s="369"/>
    </row>
    <row r="2046" spans="7:25" x14ac:dyDescent="0.25">
      <c r="G2046" s="369"/>
      <c r="H2046" s="369"/>
      <c r="I2046" s="369"/>
      <c r="J2046" s="369"/>
      <c r="K2046" s="369"/>
      <c r="Y2046" s="369"/>
    </row>
    <row r="2047" spans="7:25" x14ac:dyDescent="0.25">
      <c r="G2047" s="369"/>
      <c r="H2047" s="369"/>
      <c r="I2047" s="369"/>
      <c r="J2047" s="369"/>
      <c r="K2047" s="369"/>
      <c r="Y2047" s="369"/>
    </row>
    <row r="2048" spans="7:25" x14ac:dyDescent="0.25">
      <c r="G2048" s="369"/>
      <c r="H2048" s="369"/>
      <c r="I2048" s="369"/>
      <c r="J2048" s="369"/>
      <c r="K2048" s="369"/>
      <c r="Y2048" s="369"/>
    </row>
    <row r="2049" spans="7:25" x14ac:dyDescent="0.25">
      <c r="G2049" s="369"/>
      <c r="H2049" s="369"/>
      <c r="I2049" s="369"/>
      <c r="J2049" s="369"/>
      <c r="K2049" s="369"/>
      <c r="Y2049" s="369"/>
    </row>
    <row r="2050" spans="7:25" x14ac:dyDescent="0.25">
      <c r="G2050" s="369"/>
      <c r="H2050" s="369"/>
      <c r="I2050" s="369"/>
      <c r="J2050" s="369"/>
      <c r="K2050" s="369"/>
      <c r="Y2050" s="369"/>
    </row>
    <row r="2051" spans="7:25" x14ac:dyDescent="0.25">
      <c r="G2051" s="369"/>
      <c r="H2051" s="369"/>
      <c r="I2051" s="369"/>
      <c r="J2051" s="369"/>
      <c r="K2051" s="369"/>
      <c r="Y2051" s="369"/>
    </row>
    <row r="2052" spans="7:25" x14ac:dyDescent="0.25">
      <c r="G2052" s="369"/>
      <c r="H2052" s="369"/>
      <c r="I2052" s="369"/>
      <c r="J2052" s="369"/>
      <c r="K2052" s="369"/>
      <c r="Y2052" s="369"/>
    </row>
    <row r="2053" spans="7:25" x14ac:dyDescent="0.25">
      <c r="G2053" s="369"/>
      <c r="H2053" s="369"/>
      <c r="I2053" s="369"/>
      <c r="J2053" s="369"/>
      <c r="K2053" s="369"/>
      <c r="Y2053" s="369"/>
    </row>
    <row r="2054" spans="7:25" x14ac:dyDescent="0.25">
      <c r="G2054" s="369"/>
      <c r="H2054" s="369"/>
      <c r="I2054" s="369"/>
      <c r="J2054" s="369"/>
      <c r="K2054" s="369"/>
      <c r="Y2054" s="369"/>
    </row>
    <row r="2055" spans="7:25" x14ac:dyDescent="0.25">
      <c r="G2055" s="369"/>
      <c r="H2055" s="369"/>
      <c r="I2055" s="369"/>
      <c r="J2055" s="369"/>
      <c r="K2055" s="369"/>
      <c r="Y2055" s="369"/>
    </row>
    <row r="2056" spans="7:25" x14ac:dyDescent="0.25">
      <c r="G2056" s="369"/>
      <c r="H2056" s="369"/>
      <c r="I2056" s="369"/>
      <c r="J2056" s="369"/>
      <c r="K2056" s="369"/>
      <c r="Y2056" s="369"/>
    </row>
    <row r="2057" spans="7:25" x14ac:dyDescent="0.25">
      <c r="G2057" s="369"/>
      <c r="H2057" s="369"/>
      <c r="I2057" s="369"/>
      <c r="J2057" s="369"/>
      <c r="K2057" s="369"/>
      <c r="Y2057" s="369"/>
    </row>
    <row r="2058" spans="7:25" x14ac:dyDescent="0.25">
      <c r="G2058" s="369"/>
      <c r="H2058" s="369"/>
      <c r="I2058" s="369"/>
      <c r="J2058" s="369"/>
      <c r="K2058" s="369"/>
      <c r="Y2058" s="369"/>
    </row>
    <row r="2059" spans="7:25" x14ac:dyDescent="0.25">
      <c r="G2059" s="369"/>
      <c r="H2059" s="369"/>
      <c r="I2059" s="369"/>
      <c r="J2059" s="369"/>
      <c r="K2059" s="369"/>
      <c r="Y2059" s="369"/>
    </row>
    <row r="2060" spans="7:25" x14ac:dyDescent="0.25">
      <c r="G2060" s="369"/>
      <c r="H2060" s="369"/>
      <c r="I2060" s="369"/>
      <c r="J2060" s="369"/>
      <c r="K2060" s="369"/>
      <c r="Y2060" s="369"/>
    </row>
    <row r="2061" spans="7:25" x14ac:dyDescent="0.25">
      <c r="G2061" s="369"/>
      <c r="H2061" s="369"/>
      <c r="I2061" s="369"/>
      <c r="J2061" s="369"/>
      <c r="K2061" s="369"/>
      <c r="Y2061" s="369"/>
    </row>
    <row r="2062" spans="7:25" x14ac:dyDescent="0.25">
      <c r="G2062" s="369"/>
      <c r="H2062" s="369"/>
      <c r="I2062" s="369"/>
      <c r="J2062" s="369"/>
      <c r="K2062" s="369"/>
      <c r="Y2062" s="369"/>
    </row>
    <row r="2063" spans="7:25" x14ac:dyDescent="0.25">
      <c r="G2063" s="369"/>
      <c r="H2063" s="369"/>
      <c r="I2063" s="369"/>
      <c r="J2063" s="369"/>
      <c r="K2063" s="369"/>
      <c r="Y2063" s="369"/>
    </row>
    <row r="2064" spans="7:25" x14ac:dyDescent="0.25">
      <c r="G2064" s="369"/>
      <c r="H2064" s="369"/>
      <c r="I2064" s="369"/>
      <c r="J2064" s="369"/>
      <c r="K2064" s="369"/>
      <c r="Y2064" s="369"/>
    </row>
    <row r="2065" spans="7:25" x14ac:dyDescent="0.25">
      <c r="G2065" s="369"/>
      <c r="H2065" s="369"/>
      <c r="I2065" s="369"/>
      <c r="J2065" s="369"/>
      <c r="K2065" s="369"/>
      <c r="Y2065" s="369"/>
    </row>
    <row r="2066" spans="7:25" x14ac:dyDescent="0.25">
      <c r="G2066" s="369"/>
      <c r="H2066" s="369"/>
      <c r="I2066" s="369"/>
      <c r="J2066" s="369"/>
      <c r="K2066" s="369"/>
      <c r="Y2066" s="369"/>
    </row>
    <row r="2067" spans="7:25" x14ac:dyDescent="0.25">
      <c r="G2067" s="369"/>
      <c r="H2067" s="369"/>
      <c r="I2067" s="369"/>
      <c r="J2067" s="369"/>
      <c r="K2067" s="369"/>
      <c r="Y2067" s="369"/>
    </row>
    <row r="2068" spans="7:25" x14ac:dyDescent="0.25">
      <c r="G2068" s="369"/>
      <c r="H2068" s="369"/>
      <c r="I2068" s="369"/>
      <c r="J2068" s="369"/>
      <c r="K2068" s="369"/>
      <c r="Y2068" s="369"/>
    </row>
    <row r="2069" spans="7:25" x14ac:dyDescent="0.25">
      <c r="G2069" s="369"/>
      <c r="H2069" s="369"/>
      <c r="I2069" s="369"/>
      <c r="J2069" s="369"/>
      <c r="K2069" s="369"/>
      <c r="Y2069" s="369"/>
    </row>
    <row r="2070" spans="7:25" x14ac:dyDescent="0.25">
      <c r="G2070" s="369"/>
      <c r="H2070" s="369"/>
      <c r="I2070" s="369"/>
      <c r="J2070" s="369"/>
      <c r="K2070" s="369"/>
      <c r="Y2070" s="369"/>
    </row>
    <row r="2071" spans="7:25" x14ac:dyDescent="0.25">
      <c r="G2071" s="369"/>
      <c r="H2071" s="369"/>
      <c r="I2071" s="369"/>
      <c r="J2071" s="369"/>
      <c r="K2071" s="369"/>
      <c r="Y2071" s="369"/>
    </row>
    <row r="2072" spans="7:25" x14ac:dyDescent="0.25">
      <c r="G2072" s="369"/>
      <c r="H2072" s="369"/>
      <c r="I2072" s="369"/>
      <c r="J2072" s="369"/>
      <c r="K2072" s="369"/>
      <c r="Y2072" s="369"/>
    </row>
    <row r="2073" spans="7:25" x14ac:dyDescent="0.25">
      <c r="G2073" s="369"/>
      <c r="H2073" s="369"/>
      <c r="I2073" s="369"/>
      <c r="J2073" s="369"/>
      <c r="K2073" s="369"/>
      <c r="Y2073" s="369"/>
    </row>
    <row r="2074" spans="7:25" x14ac:dyDescent="0.25">
      <c r="G2074" s="369"/>
      <c r="H2074" s="369"/>
      <c r="I2074" s="369"/>
      <c r="J2074" s="369"/>
      <c r="K2074" s="369"/>
      <c r="Y2074" s="369"/>
    </row>
    <row r="2075" spans="7:25" x14ac:dyDescent="0.25">
      <c r="G2075" s="369"/>
      <c r="H2075" s="369"/>
      <c r="I2075" s="369"/>
      <c r="J2075" s="369"/>
      <c r="K2075" s="369"/>
      <c r="Y2075" s="369"/>
    </row>
    <row r="2076" spans="7:25" x14ac:dyDescent="0.25">
      <c r="G2076" s="369"/>
      <c r="H2076" s="369"/>
      <c r="I2076" s="369"/>
      <c r="J2076" s="369"/>
      <c r="K2076" s="369"/>
      <c r="Y2076" s="369"/>
    </row>
    <row r="2077" spans="7:25" x14ac:dyDescent="0.25">
      <c r="G2077" s="369"/>
      <c r="H2077" s="369"/>
      <c r="I2077" s="369"/>
      <c r="J2077" s="369"/>
      <c r="K2077" s="369"/>
      <c r="Y2077" s="369"/>
    </row>
    <row r="2078" spans="7:25" x14ac:dyDescent="0.25">
      <c r="G2078" s="369"/>
      <c r="H2078" s="369"/>
      <c r="I2078" s="369"/>
      <c r="J2078" s="369"/>
      <c r="K2078" s="369"/>
      <c r="Y2078" s="369"/>
    </row>
    <row r="2079" spans="7:25" x14ac:dyDescent="0.25">
      <c r="G2079" s="369"/>
      <c r="H2079" s="369"/>
      <c r="I2079" s="369"/>
      <c r="J2079" s="369"/>
      <c r="K2079" s="369"/>
      <c r="Y2079" s="369"/>
    </row>
    <row r="2080" spans="7:25" x14ac:dyDescent="0.25">
      <c r="G2080" s="369"/>
      <c r="H2080" s="369"/>
      <c r="I2080" s="369"/>
      <c r="J2080" s="369"/>
      <c r="K2080" s="369"/>
      <c r="Y2080" s="369"/>
    </row>
    <row r="2081" spans="7:25" x14ac:dyDescent="0.25">
      <c r="G2081" s="369"/>
      <c r="H2081" s="369"/>
      <c r="I2081" s="369"/>
      <c r="J2081" s="369"/>
      <c r="K2081" s="369"/>
      <c r="Y2081" s="369"/>
    </row>
    <row r="2082" spans="7:25" x14ac:dyDescent="0.25">
      <c r="G2082" s="369"/>
      <c r="H2082" s="369"/>
      <c r="I2082" s="369"/>
      <c r="J2082" s="369"/>
      <c r="K2082" s="369"/>
      <c r="Y2082" s="369"/>
    </row>
    <row r="2083" spans="7:25" x14ac:dyDescent="0.25">
      <c r="G2083" s="369"/>
      <c r="H2083" s="369"/>
      <c r="I2083" s="369"/>
      <c r="J2083" s="369"/>
      <c r="K2083" s="369"/>
      <c r="Y2083" s="369"/>
    </row>
    <row r="2084" spans="7:25" x14ac:dyDescent="0.25">
      <c r="G2084" s="369"/>
      <c r="H2084" s="369"/>
      <c r="I2084" s="369"/>
      <c r="J2084" s="369"/>
      <c r="K2084" s="369"/>
      <c r="Y2084" s="369"/>
    </row>
    <row r="2085" spans="7:25" x14ac:dyDescent="0.25">
      <c r="G2085" s="369"/>
      <c r="H2085" s="369"/>
      <c r="I2085" s="369"/>
      <c r="J2085" s="369"/>
      <c r="K2085" s="369"/>
      <c r="Y2085" s="369"/>
    </row>
    <row r="2086" spans="7:25" x14ac:dyDescent="0.25">
      <c r="G2086" s="369"/>
      <c r="H2086" s="369"/>
      <c r="I2086" s="369"/>
      <c r="J2086" s="369"/>
      <c r="K2086" s="369"/>
      <c r="Y2086" s="369"/>
    </row>
    <row r="2087" spans="7:25" x14ac:dyDescent="0.25">
      <c r="G2087" s="369"/>
      <c r="H2087" s="369"/>
      <c r="I2087" s="369"/>
      <c r="J2087" s="369"/>
      <c r="K2087" s="369"/>
      <c r="Y2087" s="369"/>
    </row>
    <row r="2088" spans="7:25" x14ac:dyDescent="0.25">
      <c r="G2088" s="369"/>
      <c r="H2088" s="369"/>
      <c r="I2088" s="369"/>
      <c r="J2088" s="369"/>
      <c r="K2088" s="369"/>
      <c r="Y2088" s="369"/>
    </row>
    <row r="2089" spans="7:25" x14ac:dyDescent="0.25">
      <c r="G2089" s="369"/>
      <c r="H2089" s="369"/>
      <c r="I2089" s="369"/>
      <c r="J2089" s="369"/>
      <c r="K2089" s="369"/>
      <c r="Y2089" s="369"/>
    </row>
    <row r="2090" spans="7:25" x14ac:dyDescent="0.25">
      <c r="G2090" s="369"/>
      <c r="H2090" s="369"/>
      <c r="I2090" s="369"/>
      <c r="J2090" s="369"/>
      <c r="K2090" s="369"/>
      <c r="Y2090" s="369"/>
    </row>
    <row r="2091" spans="7:25" x14ac:dyDescent="0.25">
      <c r="G2091" s="369"/>
      <c r="H2091" s="369"/>
      <c r="I2091" s="369"/>
      <c r="J2091" s="369"/>
      <c r="K2091" s="369"/>
      <c r="Y2091" s="369"/>
    </row>
    <row r="2092" spans="7:25" x14ac:dyDescent="0.25">
      <c r="G2092" s="369"/>
      <c r="H2092" s="369"/>
      <c r="I2092" s="369"/>
      <c r="J2092" s="369"/>
      <c r="K2092" s="369"/>
      <c r="Y2092" s="369"/>
    </row>
    <row r="2093" spans="7:25" x14ac:dyDescent="0.25">
      <c r="G2093" s="369"/>
      <c r="H2093" s="369"/>
      <c r="I2093" s="369"/>
      <c r="J2093" s="369"/>
      <c r="K2093" s="369"/>
      <c r="Y2093" s="369"/>
    </row>
    <row r="2094" spans="7:25" x14ac:dyDescent="0.25">
      <c r="G2094" s="369"/>
      <c r="H2094" s="369"/>
      <c r="I2094" s="369"/>
      <c r="J2094" s="369"/>
      <c r="K2094" s="369"/>
      <c r="Y2094" s="369"/>
    </row>
    <row r="2095" spans="7:25" x14ac:dyDescent="0.25">
      <c r="G2095" s="369"/>
      <c r="H2095" s="369"/>
      <c r="I2095" s="369"/>
      <c r="J2095" s="369"/>
      <c r="K2095" s="369"/>
      <c r="Y2095" s="369"/>
    </row>
    <row r="2096" spans="7:25" x14ac:dyDescent="0.25">
      <c r="G2096" s="369"/>
      <c r="H2096" s="369"/>
      <c r="I2096" s="369"/>
      <c r="J2096" s="369"/>
      <c r="K2096" s="369"/>
      <c r="Y2096" s="369"/>
    </row>
    <row r="2097" spans="7:25" x14ac:dyDescent="0.25">
      <c r="G2097" s="369"/>
      <c r="H2097" s="369"/>
      <c r="I2097" s="369"/>
      <c r="J2097" s="369"/>
      <c r="K2097" s="369"/>
      <c r="Y2097" s="369"/>
    </row>
    <row r="2098" spans="7:25" x14ac:dyDescent="0.25">
      <c r="G2098" s="369"/>
      <c r="H2098" s="369"/>
      <c r="I2098" s="369"/>
      <c r="J2098" s="369"/>
      <c r="K2098" s="369"/>
      <c r="Y2098" s="369"/>
    </row>
    <row r="2099" spans="7:25" x14ac:dyDescent="0.25">
      <c r="G2099" s="369"/>
      <c r="H2099" s="369"/>
      <c r="I2099" s="369"/>
      <c r="J2099" s="369"/>
      <c r="K2099" s="369"/>
      <c r="Y2099" s="369"/>
    </row>
    <row r="2100" spans="7:25" x14ac:dyDescent="0.25">
      <c r="G2100" s="369"/>
      <c r="H2100" s="369"/>
      <c r="I2100" s="369"/>
      <c r="J2100" s="369"/>
      <c r="K2100" s="369"/>
      <c r="Y2100" s="369"/>
    </row>
    <row r="2101" spans="7:25" x14ac:dyDescent="0.25">
      <c r="G2101" s="369"/>
      <c r="H2101" s="369"/>
      <c r="I2101" s="369"/>
      <c r="J2101" s="369"/>
      <c r="K2101" s="369"/>
      <c r="Y2101" s="369"/>
    </row>
    <row r="2102" spans="7:25" x14ac:dyDescent="0.25">
      <c r="G2102" s="369"/>
      <c r="H2102" s="369"/>
      <c r="I2102" s="369"/>
      <c r="J2102" s="369"/>
      <c r="K2102" s="369"/>
      <c r="Y2102" s="369"/>
    </row>
    <row r="2103" spans="7:25" x14ac:dyDescent="0.25">
      <c r="G2103" s="369"/>
      <c r="H2103" s="369"/>
      <c r="I2103" s="369"/>
      <c r="J2103" s="369"/>
      <c r="K2103" s="369"/>
      <c r="Y2103" s="369"/>
    </row>
    <row r="2104" spans="7:25" x14ac:dyDescent="0.25">
      <c r="G2104" s="369"/>
      <c r="H2104" s="369"/>
      <c r="I2104" s="369"/>
      <c r="J2104" s="369"/>
      <c r="K2104" s="369"/>
      <c r="Y2104" s="369"/>
    </row>
    <row r="2105" spans="7:25" x14ac:dyDescent="0.25">
      <c r="G2105" s="369"/>
      <c r="H2105" s="369"/>
      <c r="I2105" s="369"/>
      <c r="J2105" s="369"/>
      <c r="K2105" s="369"/>
      <c r="Y2105" s="369"/>
    </row>
    <row r="2106" spans="7:25" x14ac:dyDescent="0.25">
      <c r="G2106" s="369"/>
      <c r="H2106" s="369"/>
      <c r="I2106" s="369"/>
      <c r="J2106" s="369"/>
      <c r="K2106" s="369"/>
      <c r="Y2106" s="369"/>
    </row>
    <row r="2107" spans="7:25" x14ac:dyDescent="0.25">
      <c r="G2107" s="369"/>
      <c r="H2107" s="369"/>
      <c r="I2107" s="369"/>
      <c r="J2107" s="369"/>
      <c r="K2107" s="369"/>
      <c r="Y2107" s="369"/>
    </row>
    <row r="2108" spans="7:25" x14ac:dyDescent="0.25">
      <c r="G2108" s="369"/>
      <c r="H2108" s="369"/>
      <c r="I2108" s="369"/>
      <c r="J2108" s="369"/>
      <c r="K2108" s="369"/>
      <c r="Y2108" s="369"/>
    </row>
    <row r="2109" spans="7:25" x14ac:dyDescent="0.25">
      <c r="G2109" s="369"/>
      <c r="H2109" s="369"/>
      <c r="I2109" s="369"/>
      <c r="J2109" s="369"/>
      <c r="K2109" s="369"/>
      <c r="Y2109" s="369"/>
    </row>
    <row r="2110" spans="7:25" x14ac:dyDescent="0.25">
      <c r="G2110" s="369"/>
      <c r="H2110" s="369"/>
      <c r="I2110" s="369"/>
      <c r="J2110" s="369"/>
      <c r="K2110" s="369"/>
      <c r="Y2110" s="369"/>
    </row>
    <row r="2111" spans="7:25" x14ac:dyDescent="0.25">
      <c r="G2111" s="369"/>
      <c r="H2111" s="369"/>
      <c r="I2111" s="369"/>
      <c r="J2111" s="369"/>
      <c r="K2111" s="369"/>
      <c r="Y2111" s="369"/>
    </row>
    <row r="2112" spans="7:25" x14ac:dyDescent="0.25">
      <c r="G2112" s="369"/>
      <c r="H2112" s="369"/>
      <c r="I2112" s="369"/>
      <c r="J2112" s="369"/>
      <c r="K2112" s="369"/>
      <c r="Y2112" s="369"/>
    </row>
    <row r="2113" spans="7:25" x14ac:dyDescent="0.25">
      <c r="G2113" s="369"/>
      <c r="H2113" s="369"/>
      <c r="I2113" s="369"/>
      <c r="J2113" s="369"/>
      <c r="K2113" s="369"/>
      <c r="Y2113" s="369"/>
    </row>
    <row r="2114" spans="7:25" x14ac:dyDescent="0.25">
      <c r="G2114" s="369"/>
      <c r="H2114" s="369"/>
      <c r="I2114" s="369"/>
      <c r="J2114" s="369"/>
      <c r="K2114" s="369"/>
      <c r="Y2114" s="369"/>
    </row>
    <row r="2115" spans="7:25" x14ac:dyDescent="0.25">
      <c r="G2115" s="369"/>
      <c r="H2115" s="369"/>
      <c r="I2115" s="369"/>
      <c r="J2115" s="369"/>
      <c r="K2115" s="369"/>
      <c r="Y2115" s="369"/>
    </row>
    <row r="2116" spans="7:25" x14ac:dyDescent="0.25">
      <c r="G2116" s="369"/>
      <c r="H2116" s="369"/>
      <c r="I2116" s="369"/>
      <c r="J2116" s="369"/>
      <c r="K2116" s="369"/>
      <c r="Y2116" s="369"/>
    </row>
    <row r="2117" spans="7:25" x14ac:dyDescent="0.25">
      <c r="G2117" s="369"/>
      <c r="H2117" s="369"/>
      <c r="I2117" s="369"/>
      <c r="J2117" s="369"/>
      <c r="K2117" s="369"/>
      <c r="Y2117" s="369"/>
    </row>
    <row r="2118" spans="7:25" x14ac:dyDescent="0.25">
      <c r="G2118" s="369"/>
      <c r="H2118" s="369"/>
      <c r="I2118" s="369"/>
      <c r="J2118" s="369"/>
      <c r="K2118" s="369"/>
      <c r="Y2118" s="369"/>
    </row>
    <row r="2119" spans="7:25" x14ac:dyDescent="0.25">
      <c r="G2119" s="369"/>
      <c r="H2119" s="369"/>
      <c r="I2119" s="369"/>
      <c r="J2119" s="369"/>
      <c r="K2119" s="369"/>
      <c r="Y2119" s="369"/>
    </row>
    <row r="2120" spans="7:25" x14ac:dyDescent="0.25">
      <c r="G2120" s="369"/>
      <c r="H2120" s="369"/>
      <c r="I2120" s="369"/>
      <c r="J2120" s="369"/>
      <c r="K2120" s="369"/>
      <c r="Y2120" s="369"/>
    </row>
    <row r="2121" spans="7:25" x14ac:dyDescent="0.25">
      <c r="G2121" s="369"/>
      <c r="H2121" s="369"/>
      <c r="I2121" s="369"/>
      <c r="J2121" s="369"/>
      <c r="K2121" s="369"/>
      <c r="Y2121" s="369"/>
    </row>
    <row r="2122" spans="7:25" x14ac:dyDescent="0.25">
      <c r="G2122" s="369"/>
      <c r="H2122" s="369"/>
      <c r="I2122" s="369"/>
      <c r="J2122" s="369"/>
      <c r="K2122" s="369"/>
      <c r="Y2122" s="369"/>
    </row>
    <row r="2123" spans="7:25" x14ac:dyDescent="0.25">
      <c r="G2123" s="369"/>
      <c r="H2123" s="369"/>
      <c r="I2123" s="369"/>
      <c r="J2123" s="369"/>
      <c r="K2123" s="369"/>
      <c r="Y2123" s="369"/>
    </row>
    <row r="2124" spans="7:25" x14ac:dyDescent="0.25">
      <c r="G2124" s="369"/>
      <c r="H2124" s="369"/>
      <c r="I2124" s="369"/>
      <c r="J2124" s="369"/>
      <c r="K2124" s="369"/>
      <c r="Y2124" s="369"/>
    </row>
    <row r="2125" spans="7:25" x14ac:dyDescent="0.25">
      <c r="G2125" s="369"/>
      <c r="H2125" s="369"/>
      <c r="I2125" s="369"/>
      <c r="J2125" s="369"/>
      <c r="K2125" s="369"/>
      <c r="Y2125" s="369"/>
    </row>
    <row r="2126" spans="7:25" x14ac:dyDescent="0.25">
      <c r="G2126" s="369"/>
      <c r="H2126" s="369"/>
      <c r="I2126" s="369"/>
      <c r="J2126" s="369"/>
      <c r="K2126" s="369"/>
      <c r="Y2126" s="369"/>
    </row>
    <row r="2127" spans="7:25" x14ac:dyDescent="0.25">
      <c r="G2127" s="369"/>
      <c r="H2127" s="369"/>
      <c r="I2127" s="369"/>
      <c r="J2127" s="369"/>
      <c r="K2127" s="369"/>
      <c r="Y2127" s="369"/>
    </row>
    <row r="2128" spans="7:25" x14ac:dyDescent="0.25">
      <c r="G2128" s="369"/>
      <c r="H2128" s="369"/>
      <c r="I2128" s="369"/>
      <c r="J2128" s="369"/>
      <c r="K2128" s="369"/>
      <c r="Y2128" s="369"/>
    </row>
    <row r="2129" spans="7:25" x14ac:dyDescent="0.25">
      <c r="G2129" s="369"/>
      <c r="H2129" s="369"/>
      <c r="I2129" s="369"/>
      <c r="J2129" s="369"/>
      <c r="K2129" s="369"/>
      <c r="Y2129" s="369"/>
    </row>
    <row r="2130" spans="7:25" x14ac:dyDescent="0.25">
      <c r="G2130" s="369"/>
      <c r="H2130" s="369"/>
      <c r="I2130" s="369"/>
      <c r="J2130" s="369"/>
      <c r="K2130" s="369"/>
      <c r="Y2130" s="369"/>
    </row>
    <row r="2131" spans="7:25" x14ac:dyDescent="0.25">
      <c r="G2131" s="369"/>
      <c r="H2131" s="369"/>
      <c r="I2131" s="369"/>
      <c r="J2131" s="369"/>
      <c r="K2131" s="369"/>
      <c r="Y2131" s="369"/>
    </row>
    <row r="2132" spans="7:25" x14ac:dyDescent="0.25">
      <c r="G2132" s="369"/>
      <c r="H2132" s="369"/>
      <c r="I2132" s="369"/>
      <c r="J2132" s="369"/>
      <c r="K2132" s="369"/>
      <c r="Y2132" s="369"/>
    </row>
    <row r="2133" spans="7:25" x14ac:dyDescent="0.25">
      <c r="G2133" s="369"/>
      <c r="H2133" s="369"/>
      <c r="I2133" s="369"/>
      <c r="J2133" s="369"/>
      <c r="K2133" s="369"/>
      <c r="Y2133" s="369"/>
    </row>
    <row r="2134" spans="7:25" x14ac:dyDescent="0.25">
      <c r="G2134" s="369"/>
      <c r="H2134" s="369"/>
      <c r="I2134" s="369"/>
      <c r="J2134" s="369"/>
      <c r="K2134" s="369"/>
      <c r="Y2134" s="369"/>
    </row>
    <row r="2135" spans="7:25" x14ac:dyDescent="0.25">
      <c r="G2135" s="369"/>
      <c r="H2135" s="369"/>
      <c r="I2135" s="369"/>
      <c r="J2135" s="369"/>
      <c r="K2135" s="369"/>
      <c r="Y2135" s="369"/>
    </row>
    <row r="2136" spans="7:25" x14ac:dyDescent="0.25">
      <c r="G2136" s="369"/>
      <c r="H2136" s="369"/>
      <c r="I2136" s="369"/>
      <c r="J2136" s="369"/>
      <c r="K2136" s="369"/>
      <c r="Y2136" s="369"/>
    </row>
    <row r="2137" spans="7:25" x14ac:dyDescent="0.25">
      <c r="G2137" s="369"/>
      <c r="H2137" s="369"/>
      <c r="I2137" s="369"/>
      <c r="J2137" s="369"/>
      <c r="K2137" s="369"/>
      <c r="Y2137" s="369"/>
    </row>
    <row r="2138" spans="7:25" x14ac:dyDescent="0.25">
      <c r="G2138" s="369"/>
      <c r="H2138" s="369"/>
      <c r="I2138" s="369"/>
      <c r="J2138" s="369"/>
      <c r="K2138" s="369"/>
      <c r="Y2138" s="369"/>
    </row>
    <row r="2139" spans="7:25" x14ac:dyDescent="0.25">
      <c r="G2139" s="369"/>
      <c r="H2139" s="369"/>
      <c r="I2139" s="369"/>
      <c r="J2139" s="369"/>
      <c r="K2139" s="369"/>
      <c r="Y2139" s="369"/>
    </row>
    <row r="2140" spans="7:25" x14ac:dyDescent="0.25">
      <c r="G2140" s="369"/>
      <c r="H2140" s="369"/>
      <c r="I2140" s="369"/>
      <c r="J2140" s="369"/>
      <c r="K2140" s="369"/>
      <c r="Y2140" s="369"/>
    </row>
    <row r="2141" spans="7:25" x14ac:dyDescent="0.25">
      <c r="G2141" s="369"/>
      <c r="H2141" s="369"/>
      <c r="I2141" s="369"/>
      <c r="J2141" s="369"/>
      <c r="K2141" s="369"/>
      <c r="Y2141" s="369"/>
    </row>
    <row r="2142" spans="7:25" x14ac:dyDescent="0.25">
      <c r="G2142" s="369"/>
      <c r="H2142" s="369"/>
      <c r="I2142" s="369"/>
      <c r="J2142" s="369"/>
      <c r="K2142" s="369"/>
      <c r="Y2142" s="369"/>
    </row>
    <row r="2143" spans="7:25" x14ac:dyDescent="0.25">
      <c r="G2143" s="369"/>
      <c r="H2143" s="369"/>
      <c r="I2143" s="369"/>
      <c r="J2143" s="369"/>
      <c r="K2143" s="369"/>
      <c r="Y2143" s="369"/>
    </row>
    <row r="2144" spans="7:25" x14ac:dyDescent="0.25">
      <c r="G2144" s="369"/>
      <c r="H2144" s="369"/>
      <c r="I2144" s="369"/>
      <c r="J2144" s="369"/>
      <c r="K2144" s="369"/>
      <c r="Y2144" s="369"/>
    </row>
    <row r="2145" spans="7:25" x14ac:dyDescent="0.25">
      <c r="G2145" s="369"/>
      <c r="H2145" s="369"/>
      <c r="I2145" s="369"/>
      <c r="J2145" s="369"/>
      <c r="K2145" s="369"/>
      <c r="Y2145" s="369"/>
    </row>
    <row r="2146" spans="7:25" x14ac:dyDescent="0.25">
      <c r="G2146" s="369"/>
      <c r="H2146" s="369"/>
      <c r="I2146" s="369"/>
      <c r="J2146" s="369"/>
      <c r="K2146" s="369"/>
      <c r="Y2146" s="369"/>
    </row>
    <row r="2147" spans="7:25" x14ac:dyDescent="0.25">
      <c r="G2147" s="369"/>
      <c r="H2147" s="369"/>
      <c r="I2147" s="369"/>
      <c r="J2147" s="369"/>
      <c r="K2147" s="369"/>
      <c r="Y2147" s="369"/>
    </row>
    <row r="2148" spans="7:25" x14ac:dyDescent="0.25">
      <c r="G2148" s="369"/>
      <c r="H2148" s="369"/>
      <c r="I2148" s="369"/>
      <c r="J2148" s="369"/>
      <c r="K2148" s="369"/>
      <c r="Y2148" s="369"/>
    </row>
    <row r="2149" spans="7:25" x14ac:dyDescent="0.25">
      <c r="G2149" s="369"/>
      <c r="H2149" s="369"/>
      <c r="I2149" s="369"/>
      <c r="J2149" s="369"/>
      <c r="K2149" s="369"/>
      <c r="Y2149" s="369"/>
    </row>
    <row r="2150" spans="7:25" x14ac:dyDescent="0.25">
      <c r="G2150" s="369"/>
      <c r="H2150" s="369"/>
      <c r="I2150" s="369"/>
      <c r="J2150" s="369"/>
      <c r="K2150" s="369"/>
      <c r="Y2150" s="369"/>
    </row>
    <row r="2151" spans="7:25" x14ac:dyDescent="0.25">
      <c r="G2151" s="369"/>
      <c r="H2151" s="369"/>
      <c r="I2151" s="369"/>
      <c r="J2151" s="369"/>
      <c r="K2151" s="369"/>
      <c r="Y2151" s="369"/>
    </row>
    <row r="2152" spans="7:25" x14ac:dyDescent="0.25">
      <c r="G2152" s="369"/>
      <c r="H2152" s="369"/>
      <c r="I2152" s="369"/>
      <c r="J2152" s="369"/>
      <c r="K2152" s="369"/>
      <c r="Y2152" s="369"/>
    </row>
    <row r="2153" spans="7:25" x14ac:dyDescent="0.25">
      <c r="G2153" s="369"/>
      <c r="H2153" s="369"/>
      <c r="I2153" s="369"/>
      <c r="J2153" s="369"/>
      <c r="K2153" s="369"/>
      <c r="Y2153" s="369"/>
    </row>
    <row r="2154" spans="7:25" x14ac:dyDescent="0.25">
      <c r="G2154" s="369"/>
      <c r="H2154" s="369"/>
      <c r="I2154" s="369"/>
      <c r="J2154" s="369"/>
      <c r="K2154" s="369"/>
      <c r="Y2154" s="369"/>
    </row>
    <row r="2155" spans="7:25" x14ac:dyDescent="0.25">
      <c r="G2155" s="369"/>
      <c r="H2155" s="369"/>
      <c r="I2155" s="369"/>
      <c r="J2155" s="369"/>
      <c r="K2155" s="369"/>
      <c r="Y2155" s="369"/>
    </row>
    <row r="2156" spans="7:25" x14ac:dyDescent="0.25">
      <c r="G2156" s="369"/>
      <c r="H2156" s="369"/>
      <c r="I2156" s="369"/>
      <c r="J2156" s="369"/>
      <c r="K2156" s="369"/>
      <c r="Y2156" s="369"/>
    </row>
    <row r="2157" spans="7:25" x14ac:dyDescent="0.25">
      <c r="G2157" s="369"/>
      <c r="H2157" s="369"/>
      <c r="I2157" s="369"/>
      <c r="J2157" s="369"/>
      <c r="K2157" s="369"/>
      <c r="Y2157" s="369"/>
    </row>
    <row r="2158" spans="7:25" x14ac:dyDescent="0.25">
      <c r="G2158" s="369"/>
      <c r="H2158" s="369"/>
      <c r="I2158" s="369"/>
      <c r="J2158" s="369"/>
      <c r="K2158" s="369"/>
      <c r="Y2158" s="369"/>
    </row>
    <row r="2159" spans="7:25" x14ac:dyDescent="0.25">
      <c r="G2159" s="369"/>
      <c r="H2159" s="369"/>
      <c r="I2159" s="369"/>
      <c r="J2159" s="369"/>
      <c r="K2159" s="369"/>
      <c r="Y2159" s="369"/>
    </row>
    <row r="2160" spans="7:25" x14ac:dyDescent="0.25">
      <c r="G2160" s="369"/>
      <c r="H2160" s="369"/>
      <c r="I2160" s="369"/>
      <c r="J2160" s="369"/>
      <c r="K2160" s="369"/>
      <c r="Y2160" s="369"/>
    </row>
    <row r="2161" spans="7:25" x14ac:dyDescent="0.25">
      <c r="G2161" s="369"/>
      <c r="H2161" s="369"/>
      <c r="I2161" s="369"/>
      <c r="J2161" s="369"/>
      <c r="K2161" s="369"/>
      <c r="Y2161" s="369"/>
    </row>
    <row r="2162" spans="7:25" x14ac:dyDescent="0.25">
      <c r="G2162" s="369"/>
      <c r="H2162" s="369"/>
      <c r="I2162" s="369"/>
      <c r="J2162" s="369"/>
      <c r="K2162" s="369"/>
      <c r="Y2162" s="369"/>
    </row>
    <row r="2163" spans="7:25" x14ac:dyDescent="0.25">
      <c r="G2163" s="369"/>
      <c r="H2163" s="369"/>
      <c r="I2163" s="369"/>
      <c r="J2163" s="369"/>
      <c r="K2163" s="369"/>
      <c r="Y2163" s="369"/>
    </row>
    <row r="2164" spans="7:25" x14ac:dyDescent="0.25">
      <c r="G2164" s="369"/>
      <c r="H2164" s="369"/>
      <c r="I2164" s="369"/>
      <c r="J2164" s="369"/>
      <c r="K2164" s="369"/>
      <c r="Y2164" s="369"/>
    </row>
    <row r="2165" spans="7:25" x14ac:dyDescent="0.25">
      <c r="G2165" s="369"/>
      <c r="H2165" s="369"/>
      <c r="I2165" s="369"/>
      <c r="J2165" s="369"/>
      <c r="K2165" s="369"/>
      <c r="Y2165" s="369"/>
    </row>
    <row r="2166" spans="7:25" x14ac:dyDescent="0.25">
      <c r="G2166" s="369"/>
      <c r="H2166" s="369"/>
      <c r="I2166" s="369"/>
      <c r="J2166" s="369"/>
      <c r="K2166" s="369"/>
      <c r="Y2166" s="369"/>
    </row>
    <row r="2167" spans="7:25" x14ac:dyDescent="0.25">
      <c r="G2167" s="369"/>
      <c r="H2167" s="369"/>
      <c r="I2167" s="369"/>
      <c r="J2167" s="369"/>
      <c r="K2167" s="369"/>
      <c r="Y2167" s="369"/>
    </row>
    <row r="2168" spans="7:25" x14ac:dyDescent="0.25">
      <c r="G2168" s="369"/>
      <c r="H2168" s="369"/>
      <c r="I2168" s="369"/>
      <c r="J2168" s="369"/>
      <c r="K2168" s="369"/>
      <c r="Y2168" s="369"/>
    </row>
    <row r="2169" spans="7:25" x14ac:dyDescent="0.25">
      <c r="G2169" s="369"/>
      <c r="H2169" s="369"/>
      <c r="I2169" s="369"/>
      <c r="J2169" s="369"/>
      <c r="K2169" s="369"/>
      <c r="Y2169" s="369"/>
    </row>
    <row r="2170" spans="7:25" x14ac:dyDescent="0.25">
      <c r="G2170" s="369"/>
      <c r="H2170" s="369"/>
      <c r="I2170" s="369"/>
      <c r="J2170" s="369"/>
      <c r="K2170" s="369"/>
      <c r="Y2170" s="369"/>
    </row>
    <row r="2171" spans="7:25" x14ac:dyDescent="0.25">
      <c r="G2171" s="369"/>
      <c r="H2171" s="369"/>
      <c r="I2171" s="369"/>
      <c r="J2171" s="369"/>
      <c r="K2171" s="369"/>
      <c r="Y2171" s="369"/>
    </row>
    <row r="2172" spans="7:25" x14ac:dyDescent="0.25">
      <c r="G2172" s="369"/>
      <c r="H2172" s="369"/>
      <c r="I2172" s="369"/>
      <c r="J2172" s="369"/>
      <c r="K2172" s="369"/>
      <c r="Y2172" s="369"/>
    </row>
    <row r="2173" spans="7:25" x14ac:dyDescent="0.25">
      <c r="G2173" s="369"/>
      <c r="H2173" s="369"/>
      <c r="I2173" s="369"/>
      <c r="J2173" s="369"/>
      <c r="K2173" s="369"/>
      <c r="Y2173" s="369"/>
    </row>
    <row r="2174" spans="7:25" x14ac:dyDescent="0.25">
      <c r="G2174" s="369"/>
      <c r="H2174" s="369"/>
      <c r="I2174" s="369"/>
      <c r="J2174" s="369"/>
      <c r="K2174" s="369"/>
      <c r="Y2174" s="369"/>
    </row>
    <row r="2175" spans="7:25" x14ac:dyDescent="0.25">
      <c r="G2175" s="369"/>
      <c r="H2175" s="369"/>
      <c r="I2175" s="369"/>
      <c r="J2175" s="369"/>
      <c r="K2175" s="369"/>
      <c r="Y2175" s="369"/>
    </row>
    <row r="2176" spans="7:25" x14ac:dyDescent="0.25">
      <c r="G2176" s="369"/>
      <c r="H2176" s="369"/>
      <c r="I2176" s="369"/>
      <c r="J2176" s="369"/>
      <c r="K2176" s="369"/>
      <c r="Y2176" s="369"/>
    </row>
    <row r="2177" spans="7:25" x14ac:dyDescent="0.25">
      <c r="G2177" s="369"/>
      <c r="H2177" s="369"/>
      <c r="I2177" s="369"/>
      <c r="J2177" s="369"/>
      <c r="K2177" s="369"/>
      <c r="Y2177" s="369"/>
    </row>
    <row r="2178" spans="7:25" x14ac:dyDescent="0.25">
      <c r="G2178" s="369"/>
      <c r="H2178" s="369"/>
      <c r="I2178" s="369"/>
      <c r="J2178" s="369"/>
      <c r="K2178" s="369"/>
      <c r="Y2178" s="369"/>
    </row>
    <row r="2179" spans="7:25" x14ac:dyDescent="0.25">
      <c r="G2179" s="369"/>
      <c r="H2179" s="369"/>
      <c r="I2179" s="369"/>
      <c r="J2179" s="369"/>
      <c r="K2179" s="369"/>
      <c r="Y2179" s="369"/>
    </row>
    <row r="2180" spans="7:25" x14ac:dyDescent="0.25">
      <c r="G2180" s="369"/>
      <c r="H2180" s="369"/>
      <c r="I2180" s="369"/>
      <c r="J2180" s="369"/>
      <c r="K2180" s="369"/>
      <c r="Y2180" s="369"/>
    </row>
    <row r="2181" spans="7:25" x14ac:dyDescent="0.25">
      <c r="G2181" s="369"/>
      <c r="H2181" s="369"/>
      <c r="I2181" s="369"/>
      <c r="J2181" s="369"/>
      <c r="K2181" s="369"/>
      <c r="Y2181" s="369"/>
    </row>
    <row r="2182" spans="7:25" x14ac:dyDescent="0.25">
      <c r="G2182" s="369"/>
      <c r="H2182" s="369"/>
      <c r="I2182" s="369"/>
      <c r="J2182" s="369"/>
      <c r="K2182" s="369"/>
      <c r="Y2182" s="369"/>
    </row>
    <row r="2183" spans="7:25" x14ac:dyDescent="0.25">
      <c r="G2183" s="369"/>
      <c r="H2183" s="369"/>
      <c r="I2183" s="369"/>
      <c r="J2183" s="369"/>
      <c r="K2183" s="369"/>
      <c r="Y2183" s="369"/>
    </row>
    <row r="2184" spans="7:25" x14ac:dyDescent="0.25">
      <c r="G2184" s="369"/>
      <c r="H2184" s="369"/>
      <c r="I2184" s="369"/>
      <c r="J2184" s="369"/>
      <c r="K2184" s="369"/>
      <c r="Y2184" s="369"/>
    </row>
    <row r="2185" spans="7:25" x14ac:dyDescent="0.25">
      <c r="G2185" s="369"/>
      <c r="H2185" s="369"/>
      <c r="I2185" s="369"/>
      <c r="J2185" s="369"/>
      <c r="K2185" s="369"/>
      <c r="Y2185" s="369"/>
    </row>
    <row r="2186" spans="7:25" x14ac:dyDescent="0.25">
      <c r="G2186" s="369"/>
      <c r="H2186" s="369"/>
      <c r="I2186" s="369"/>
      <c r="J2186" s="369"/>
      <c r="K2186" s="369"/>
      <c r="Y2186" s="369"/>
    </row>
    <row r="2187" spans="7:25" x14ac:dyDescent="0.25">
      <c r="G2187" s="369"/>
      <c r="H2187" s="369"/>
      <c r="I2187" s="369"/>
      <c r="J2187" s="369"/>
      <c r="K2187" s="369"/>
      <c r="Y2187" s="369"/>
    </row>
    <row r="2188" spans="7:25" x14ac:dyDescent="0.25">
      <c r="G2188" s="369"/>
      <c r="H2188" s="369"/>
      <c r="I2188" s="369"/>
      <c r="J2188" s="369"/>
      <c r="K2188" s="369"/>
      <c r="Y2188" s="369"/>
    </row>
    <row r="2189" spans="7:25" x14ac:dyDescent="0.25">
      <c r="G2189" s="369"/>
      <c r="H2189" s="369"/>
      <c r="I2189" s="369"/>
      <c r="J2189" s="369"/>
      <c r="K2189" s="369"/>
      <c r="Y2189" s="369"/>
    </row>
    <row r="2190" spans="7:25" x14ac:dyDescent="0.25">
      <c r="G2190" s="369"/>
      <c r="H2190" s="369"/>
      <c r="I2190" s="369"/>
      <c r="J2190" s="369"/>
      <c r="K2190" s="369"/>
      <c r="Y2190" s="369"/>
    </row>
    <row r="2191" spans="7:25" x14ac:dyDescent="0.25">
      <c r="G2191" s="369"/>
      <c r="H2191" s="369"/>
      <c r="I2191" s="369"/>
      <c r="J2191" s="369"/>
      <c r="K2191" s="369"/>
      <c r="Y2191" s="369"/>
    </row>
    <row r="2192" spans="7:25" x14ac:dyDescent="0.25">
      <c r="G2192" s="369"/>
      <c r="H2192" s="369"/>
      <c r="I2192" s="369"/>
      <c r="J2192" s="369"/>
      <c r="K2192" s="369"/>
      <c r="Y2192" s="369"/>
    </row>
    <row r="2193" spans="7:25" x14ac:dyDescent="0.25">
      <c r="G2193" s="369"/>
      <c r="H2193" s="369"/>
      <c r="I2193" s="369"/>
      <c r="J2193" s="369"/>
      <c r="K2193" s="369"/>
      <c r="Y2193" s="369"/>
    </row>
    <row r="2194" spans="7:25" x14ac:dyDescent="0.25">
      <c r="G2194" s="369"/>
      <c r="H2194" s="369"/>
      <c r="I2194" s="369"/>
      <c r="J2194" s="369"/>
      <c r="K2194" s="369"/>
      <c r="Y2194" s="369"/>
    </row>
    <row r="2195" spans="7:25" x14ac:dyDescent="0.25">
      <c r="G2195" s="369"/>
      <c r="H2195" s="369"/>
      <c r="I2195" s="369"/>
      <c r="J2195" s="369"/>
      <c r="K2195" s="369"/>
      <c r="Y2195" s="369"/>
    </row>
    <row r="2196" spans="7:25" x14ac:dyDescent="0.25">
      <c r="G2196" s="369"/>
      <c r="H2196" s="369"/>
      <c r="I2196" s="369"/>
      <c r="J2196" s="369"/>
      <c r="K2196" s="369"/>
      <c r="Y2196" s="369"/>
    </row>
    <row r="2197" spans="7:25" x14ac:dyDescent="0.25">
      <c r="G2197" s="369"/>
      <c r="H2197" s="369"/>
      <c r="I2197" s="369"/>
      <c r="J2197" s="369"/>
      <c r="K2197" s="369"/>
      <c r="Y2197" s="369"/>
    </row>
    <row r="2198" spans="7:25" x14ac:dyDescent="0.25">
      <c r="G2198" s="369"/>
      <c r="H2198" s="369"/>
      <c r="I2198" s="369"/>
      <c r="J2198" s="369"/>
      <c r="K2198" s="369"/>
      <c r="Y2198" s="369"/>
    </row>
    <row r="2199" spans="7:25" x14ac:dyDescent="0.25">
      <c r="G2199" s="369"/>
      <c r="H2199" s="369"/>
      <c r="I2199" s="369"/>
      <c r="J2199" s="369"/>
      <c r="K2199" s="369"/>
      <c r="Y2199" s="369"/>
    </row>
    <row r="2200" spans="7:25" x14ac:dyDescent="0.25">
      <c r="G2200" s="369"/>
      <c r="H2200" s="369"/>
      <c r="I2200" s="369"/>
      <c r="J2200" s="369"/>
      <c r="K2200" s="369"/>
      <c r="Y2200" s="369"/>
    </row>
    <row r="2201" spans="7:25" x14ac:dyDescent="0.25">
      <c r="G2201" s="369"/>
      <c r="H2201" s="369"/>
      <c r="I2201" s="369"/>
      <c r="J2201" s="369"/>
      <c r="K2201" s="369"/>
      <c r="Y2201" s="369"/>
    </row>
    <row r="2202" spans="7:25" x14ac:dyDescent="0.25">
      <c r="G2202" s="369"/>
      <c r="H2202" s="369"/>
      <c r="I2202" s="369"/>
      <c r="J2202" s="369"/>
      <c r="K2202" s="369"/>
      <c r="Y2202" s="369"/>
    </row>
    <row r="2203" spans="7:25" x14ac:dyDescent="0.25">
      <c r="G2203" s="369"/>
      <c r="H2203" s="369"/>
      <c r="I2203" s="369"/>
      <c r="J2203" s="369"/>
      <c r="K2203" s="369"/>
      <c r="Y2203" s="369"/>
    </row>
    <row r="2204" spans="7:25" x14ac:dyDescent="0.25">
      <c r="G2204" s="369"/>
      <c r="H2204" s="369"/>
      <c r="I2204" s="369"/>
      <c r="J2204" s="369"/>
      <c r="K2204" s="369"/>
      <c r="Y2204" s="369"/>
    </row>
    <row r="2205" spans="7:25" x14ac:dyDescent="0.25">
      <c r="G2205" s="369"/>
      <c r="H2205" s="369"/>
      <c r="I2205" s="369"/>
      <c r="J2205" s="369"/>
      <c r="K2205" s="369"/>
      <c r="Y2205" s="369"/>
    </row>
    <row r="2206" spans="7:25" x14ac:dyDescent="0.25">
      <c r="G2206" s="369"/>
      <c r="H2206" s="369"/>
      <c r="I2206" s="369"/>
      <c r="J2206" s="369"/>
      <c r="K2206" s="369"/>
      <c r="Y2206" s="369"/>
    </row>
    <row r="2207" spans="7:25" x14ac:dyDescent="0.25">
      <c r="G2207" s="369"/>
      <c r="H2207" s="369"/>
      <c r="I2207" s="369"/>
      <c r="J2207" s="369"/>
      <c r="K2207" s="369"/>
      <c r="Y2207" s="369"/>
    </row>
    <row r="2208" spans="7:25" x14ac:dyDescent="0.25">
      <c r="G2208" s="369"/>
      <c r="H2208" s="369"/>
      <c r="I2208" s="369"/>
      <c r="J2208" s="369"/>
      <c r="K2208" s="369"/>
      <c r="Y2208" s="369"/>
    </row>
    <row r="2209" spans="7:25" x14ac:dyDescent="0.25">
      <c r="G2209" s="369"/>
      <c r="H2209" s="369"/>
      <c r="I2209" s="369"/>
      <c r="J2209" s="369"/>
      <c r="K2209" s="369"/>
      <c r="Y2209" s="369"/>
    </row>
    <row r="2210" spans="7:25" x14ac:dyDescent="0.25">
      <c r="G2210" s="369"/>
      <c r="H2210" s="369"/>
      <c r="I2210" s="369"/>
      <c r="J2210" s="369"/>
      <c r="K2210" s="369"/>
      <c r="Y2210" s="369"/>
    </row>
    <row r="2211" spans="7:25" x14ac:dyDescent="0.25">
      <c r="G2211" s="369"/>
      <c r="H2211" s="369"/>
      <c r="I2211" s="369"/>
      <c r="J2211" s="369"/>
      <c r="K2211" s="369"/>
      <c r="Y2211" s="369"/>
    </row>
    <row r="2212" spans="7:25" x14ac:dyDescent="0.25">
      <c r="G2212" s="369"/>
      <c r="H2212" s="369"/>
      <c r="I2212" s="369"/>
      <c r="J2212" s="369"/>
      <c r="K2212" s="369"/>
      <c r="Y2212" s="369"/>
    </row>
    <row r="2213" spans="7:25" x14ac:dyDescent="0.25">
      <c r="G2213" s="369"/>
      <c r="H2213" s="369"/>
      <c r="I2213" s="369"/>
      <c r="J2213" s="369"/>
      <c r="K2213" s="369"/>
      <c r="Y2213" s="369"/>
    </row>
    <row r="2214" spans="7:25" x14ac:dyDescent="0.25">
      <c r="G2214" s="369"/>
      <c r="H2214" s="369"/>
      <c r="I2214" s="369"/>
      <c r="J2214" s="369"/>
      <c r="K2214" s="369"/>
      <c r="Y2214" s="369"/>
    </row>
    <row r="2215" spans="7:25" x14ac:dyDescent="0.25">
      <c r="G2215" s="369"/>
      <c r="H2215" s="369"/>
      <c r="I2215" s="369"/>
      <c r="J2215" s="369"/>
      <c r="K2215" s="369"/>
      <c r="Y2215" s="369"/>
    </row>
    <row r="2216" spans="7:25" x14ac:dyDescent="0.25">
      <c r="G2216" s="369"/>
      <c r="H2216" s="369"/>
      <c r="I2216" s="369"/>
      <c r="J2216" s="369"/>
      <c r="K2216" s="369"/>
      <c r="Y2216" s="369"/>
    </row>
    <row r="2217" spans="7:25" x14ac:dyDescent="0.25">
      <c r="G2217" s="369"/>
      <c r="H2217" s="369"/>
      <c r="I2217" s="369"/>
      <c r="J2217" s="369"/>
      <c r="K2217" s="369"/>
      <c r="Y2217" s="369"/>
    </row>
    <row r="2218" spans="7:25" x14ac:dyDescent="0.25">
      <c r="G2218" s="369"/>
      <c r="H2218" s="369"/>
      <c r="I2218" s="369"/>
      <c r="J2218" s="369"/>
      <c r="K2218" s="369"/>
      <c r="Y2218" s="369"/>
    </row>
    <row r="2219" spans="7:25" x14ac:dyDescent="0.25">
      <c r="G2219" s="369"/>
      <c r="H2219" s="369"/>
      <c r="I2219" s="369"/>
      <c r="J2219" s="369"/>
      <c r="K2219" s="369"/>
      <c r="Y2219" s="369"/>
    </row>
    <row r="2220" spans="7:25" x14ac:dyDescent="0.25">
      <c r="G2220" s="369"/>
      <c r="H2220" s="369"/>
      <c r="I2220" s="369"/>
      <c r="J2220" s="369"/>
      <c r="K2220" s="369"/>
      <c r="Y2220" s="369"/>
    </row>
    <row r="2221" spans="7:25" x14ac:dyDescent="0.25">
      <c r="G2221" s="369"/>
      <c r="H2221" s="369"/>
      <c r="I2221" s="369"/>
      <c r="J2221" s="369"/>
      <c r="K2221" s="369"/>
      <c r="Y2221" s="369"/>
    </row>
    <row r="2222" spans="7:25" x14ac:dyDescent="0.25">
      <c r="G2222" s="369"/>
      <c r="H2222" s="369"/>
      <c r="I2222" s="369"/>
      <c r="J2222" s="369"/>
      <c r="K2222" s="369"/>
      <c r="Y2222" s="369"/>
    </row>
    <row r="2223" spans="7:25" x14ac:dyDescent="0.25">
      <c r="G2223" s="369"/>
      <c r="H2223" s="369"/>
      <c r="I2223" s="369"/>
      <c r="J2223" s="369"/>
      <c r="K2223" s="369"/>
      <c r="Y2223" s="369"/>
    </row>
    <row r="2224" spans="7:25" x14ac:dyDescent="0.25">
      <c r="G2224" s="369"/>
      <c r="H2224" s="369"/>
      <c r="I2224" s="369"/>
      <c r="J2224" s="369"/>
      <c r="K2224" s="369"/>
      <c r="Y2224" s="369"/>
    </row>
    <row r="2225" spans="7:25" x14ac:dyDescent="0.25">
      <c r="G2225" s="369"/>
      <c r="H2225" s="369"/>
      <c r="I2225" s="369"/>
      <c r="J2225" s="369"/>
      <c r="K2225" s="369"/>
      <c r="Y2225" s="369"/>
    </row>
    <row r="2226" spans="7:25" x14ac:dyDescent="0.25">
      <c r="G2226" s="369"/>
      <c r="H2226" s="369"/>
      <c r="I2226" s="369"/>
      <c r="J2226" s="369"/>
      <c r="K2226" s="369"/>
      <c r="Y2226" s="369"/>
    </row>
    <row r="2227" spans="7:25" x14ac:dyDescent="0.25">
      <c r="G2227" s="369"/>
      <c r="H2227" s="369"/>
      <c r="I2227" s="369"/>
      <c r="J2227" s="369"/>
      <c r="K2227" s="369"/>
      <c r="Y2227" s="369"/>
    </row>
    <row r="2228" spans="7:25" x14ac:dyDescent="0.25">
      <c r="G2228" s="369"/>
      <c r="H2228" s="369"/>
      <c r="I2228" s="369"/>
      <c r="J2228" s="369"/>
      <c r="K2228" s="369"/>
      <c r="Y2228" s="369"/>
    </row>
    <row r="2229" spans="7:25" x14ac:dyDescent="0.25">
      <c r="G2229" s="369"/>
      <c r="H2229" s="369"/>
      <c r="I2229" s="369"/>
      <c r="J2229" s="369"/>
      <c r="K2229" s="369"/>
      <c r="Y2229" s="369"/>
    </row>
    <row r="2230" spans="7:25" x14ac:dyDescent="0.25">
      <c r="G2230" s="369"/>
      <c r="H2230" s="369"/>
      <c r="I2230" s="369"/>
      <c r="J2230" s="369"/>
      <c r="K2230" s="369"/>
      <c r="Y2230" s="369"/>
    </row>
    <row r="2231" spans="7:25" x14ac:dyDescent="0.25">
      <c r="G2231" s="369"/>
      <c r="H2231" s="369"/>
      <c r="I2231" s="369"/>
      <c r="J2231" s="369"/>
      <c r="K2231" s="369"/>
      <c r="Y2231" s="369"/>
    </row>
    <row r="2232" spans="7:25" x14ac:dyDescent="0.25">
      <c r="G2232" s="369"/>
      <c r="H2232" s="369"/>
      <c r="I2232" s="369"/>
      <c r="J2232" s="369"/>
      <c r="K2232" s="369"/>
      <c r="Y2232" s="369"/>
    </row>
    <row r="2233" spans="7:25" x14ac:dyDescent="0.25">
      <c r="G2233" s="369"/>
      <c r="H2233" s="369"/>
      <c r="I2233" s="369"/>
      <c r="J2233" s="369"/>
      <c r="K2233" s="369"/>
      <c r="Y2233" s="369"/>
    </row>
    <row r="2234" spans="7:25" x14ac:dyDescent="0.25">
      <c r="G2234" s="369"/>
      <c r="H2234" s="369"/>
      <c r="I2234" s="369"/>
      <c r="J2234" s="369"/>
      <c r="K2234" s="369"/>
      <c r="Y2234" s="369"/>
    </row>
    <row r="2235" spans="7:25" x14ac:dyDescent="0.25">
      <c r="G2235" s="369"/>
      <c r="H2235" s="369"/>
      <c r="I2235" s="369"/>
      <c r="J2235" s="369"/>
      <c r="K2235" s="369"/>
      <c r="Y2235" s="369"/>
    </row>
    <row r="2236" spans="7:25" x14ac:dyDescent="0.25">
      <c r="G2236" s="369"/>
      <c r="H2236" s="369"/>
      <c r="I2236" s="369"/>
      <c r="J2236" s="369"/>
      <c r="K2236" s="369"/>
      <c r="Y2236" s="369"/>
    </row>
    <row r="2237" spans="7:25" x14ac:dyDescent="0.25">
      <c r="G2237" s="369"/>
      <c r="H2237" s="369"/>
      <c r="I2237" s="369"/>
      <c r="J2237" s="369"/>
      <c r="K2237" s="369"/>
      <c r="Y2237" s="369"/>
    </row>
    <row r="2238" spans="7:25" x14ac:dyDescent="0.25">
      <c r="G2238" s="369"/>
      <c r="H2238" s="369"/>
      <c r="I2238" s="369"/>
      <c r="J2238" s="369"/>
      <c r="K2238" s="369"/>
      <c r="Y2238" s="369"/>
    </row>
    <row r="2239" spans="7:25" x14ac:dyDescent="0.25">
      <c r="G2239" s="369"/>
      <c r="H2239" s="369"/>
      <c r="I2239" s="369"/>
      <c r="J2239" s="369"/>
      <c r="K2239" s="369"/>
      <c r="Y2239" s="369"/>
    </row>
    <row r="2240" spans="7:25" x14ac:dyDescent="0.25">
      <c r="G2240" s="369"/>
      <c r="H2240" s="369"/>
      <c r="I2240" s="369"/>
      <c r="J2240" s="369"/>
      <c r="K2240" s="369"/>
      <c r="Y2240" s="369"/>
    </row>
    <row r="2241" spans="7:25" x14ac:dyDescent="0.25">
      <c r="G2241" s="369"/>
      <c r="H2241" s="369"/>
      <c r="I2241" s="369"/>
      <c r="J2241" s="369"/>
      <c r="K2241" s="369"/>
      <c r="Y2241" s="369"/>
    </row>
    <row r="2242" spans="7:25" x14ac:dyDescent="0.25">
      <c r="G2242" s="369"/>
      <c r="H2242" s="369"/>
      <c r="I2242" s="369"/>
      <c r="J2242" s="369"/>
      <c r="K2242" s="369"/>
      <c r="Y2242" s="369"/>
    </row>
    <row r="2243" spans="7:25" x14ac:dyDescent="0.25">
      <c r="G2243" s="369"/>
      <c r="H2243" s="369"/>
      <c r="I2243" s="369"/>
      <c r="J2243" s="369"/>
      <c r="K2243" s="369"/>
      <c r="Y2243" s="369"/>
    </row>
    <row r="2244" spans="7:25" x14ac:dyDescent="0.25">
      <c r="G2244" s="369"/>
      <c r="H2244" s="369"/>
      <c r="I2244" s="369"/>
      <c r="J2244" s="369"/>
      <c r="K2244" s="369"/>
      <c r="Y2244" s="369"/>
    </row>
    <row r="2245" spans="7:25" x14ac:dyDescent="0.25">
      <c r="G2245" s="369"/>
      <c r="H2245" s="369"/>
      <c r="I2245" s="369"/>
      <c r="J2245" s="369"/>
      <c r="K2245" s="369"/>
      <c r="Y2245" s="369"/>
    </row>
    <row r="2246" spans="7:25" x14ac:dyDescent="0.25">
      <c r="G2246" s="369"/>
      <c r="H2246" s="369"/>
      <c r="I2246" s="369"/>
      <c r="J2246" s="369"/>
      <c r="K2246" s="369"/>
      <c r="Y2246" s="369"/>
    </row>
    <row r="2247" spans="7:25" x14ac:dyDescent="0.25">
      <c r="G2247" s="369"/>
      <c r="H2247" s="369"/>
      <c r="I2247" s="369"/>
      <c r="J2247" s="369"/>
      <c r="K2247" s="369"/>
      <c r="Y2247" s="369"/>
    </row>
    <row r="2248" spans="7:25" x14ac:dyDescent="0.25">
      <c r="G2248" s="369"/>
      <c r="H2248" s="369"/>
      <c r="I2248" s="369"/>
      <c r="J2248" s="369"/>
      <c r="K2248" s="369"/>
      <c r="Y2248" s="369"/>
    </row>
    <row r="2249" spans="7:25" x14ac:dyDescent="0.25">
      <c r="G2249" s="369"/>
      <c r="H2249" s="369"/>
      <c r="I2249" s="369"/>
      <c r="J2249" s="369"/>
      <c r="K2249" s="369"/>
      <c r="Y2249" s="369"/>
    </row>
    <row r="2250" spans="7:25" x14ac:dyDescent="0.25">
      <c r="G2250" s="369"/>
      <c r="H2250" s="369"/>
      <c r="I2250" s="369"/>
      <c r="J2250" s="369"/>
      <c r="K2250" s="369"/>
      <c r="Y2250" s="369"/>
    </row>
    <row r="2251" spans="7:25" x14ac:dyDescent="0.25">
      <c r="G2251" s="369"/>
      <c r="H2251" s="369"/>
      <c r="I2251" s="369"/>
      <c r="J2251" s="369"/>
      <c r="K2251" s="369"/>
      <c r="Y2251" s="369"/>
    </row>
    <row r="2252" spans="7:25" x14ac:dyDescent="0.25">
      <c r="G2252" s="369"/>
      <c r="H2252" s="369"/>
      <c r="I2252" s="369"/>
      <c r="J2252" s="369"/>
      <c r="K2252" s="369"/>
      <c r="Y2252" s="369"/>
    </row>
    <row r="2253" spans="7:25" x14ac:dyDescent="0.25">
      <c r="G2253" s="369"/>
      <c r="H2253" s="369"/>
      <c r="I2253" s="369"/>
      <c r="J2253" s="369"/>
      <c r="K2253" s="369"/>
      <c r="Y2253" s="369"/>
    </row>
    <row r="2254" spans="7:25" x14ac:dyDescent="0.25">
      <c r="G2254" s="369"/>
      <c r="H2254" s="369"/>
      <c r="I2254" s="369"/>
      <c r="J2254" s="369"/>
      <c r="K2254" s="369"/>
      <c r="Y2254" s="369"/>
    </row>
    <row r="2255" spans="7:25" x14ac:dyDescent="0.25">
      <c r="G2255" s="369"/>
      <c r="H2255" s="369"/>
      <c r="I2255" s="369"/>
      <c r="J2255" s="369"/>
      <c r="K2255" s="369"/>
      <c r="Y2255" s="369"/>
    </row>
    <row r="2256" spans="7:25" x14ac:dyDescent="0.25">
      <c r="G2256" s="369"/>
      <c r="H2256" s="369"/>
      <c r="I2256" s="369"/>
      <c r="J2256" s="369"/>
      <c r="K2256" s="369"/>
      <c r="Y2256" s="369"/>
    </row>
    <row r="2257" spans="7:25" x14ac:dyDescent="0.25">
      <c r="G2257" s="369"/>
      <c r="H2257" s="369"/>
      <c r="I2257" s="369"/>
      <c r="J2257" s="369"/>
      <c r="K2257" s="369"/>
      <c r="Y2257" s="369"/>
    </row>
    <row r="2258" spans="7:25" x14ac:dyDescent="0.25">
      <c r="G2258" s="369"/>
      <c r="H2258" s="369"/>
      <c r="I2258" s="369"/>
      <c r="J2258" s="369"/>
      <c r="K2258" s="369"/>
      <c r="Y2258" s="369"/>
    </row>
    <row r="2259" spans="7:25" x14ac:dyDescent="0.25">
      <c r="G2259" s="369"/>
      <c r="H2259" s="369"/>
      <c r="I2259" s="369"/>
      <c r="J2259" s="369"/>
      <c r="K2259" s="369"/>
      <c r="Y2259" s="369"/>
    </row>
    <row r="2260" spans="7:25" x14ac:dyDescent="0.25">
      <c r="G2260" s="369"/>
      <c r="H2260" s="369"/>
      <c r="I2260" s="369"/>
      <c r="J2260" s="369"/>
      <c r="K2260" s="369"/>
      <c r="Y2260" s="369"/>
    </row>
    <row r="2261" spans="7:25" x14ac:dyDescent="0.25">
      <c r="G2261" s="369"/>
      <c r="H2261" s="369"/>
      <c r="I2261" s="369"/>
      <c r="J2261" s="369"/>
      <c r="K2261" s="369"/>
      <c r="Y2261" s="369"/>
    </row>
    <row r="2262" spans="7:25" x14ac:dyDescent="0.25">
      <c r="G2262" s="369"/>
      <c r="H2262" s="369"/>
      <c r="I2262" s="369"/>
      <c r="J2262" s="369"/>
      <c r="K2262" s="369"/>
      <c r="Y2262" s="369"/>
    </row>
    <row r="2263" spans="7:25" x14ac:dyDescent="0.25">
      <c r="G2263" s="369"/>
      <c r="H2263" s="369"/>
      <c r="I2263" s="369"/>
      <c r="J2263" s="369"/>
      <c r="K2263" s="369"/>
      <c r="Y2263" s="369"/>
    </row>
    <row r="2264" spans="7:25" x14ac:dyDescent="0.25">
      <c r="G2264" s="369"/>
      <c r="H2264" s="369"/>
      <c r="I2264" s="369"/>
      <c r="J2264" s="369"/>
      <c r="K2264" s="369"/>
      <c r="Y2264" s="369"/>
    </row>
    <row r="2265" spans="7:25" x14ac:dyDescent="0.25">
      <c r="G2265" s="369"/>
      <c r="H2265" s="369"/>
      <c r="I2265" s="369"/>
      <c r="J2265" s="369"/>
      <c r="K2265" s="369"/>
      <c r="Y2265" s="369"/>
    </row>
    <row r="2266" spans="7:25" x14ac:dyDescent="0.25">
      <c r="G2266" s="369"/>
      <c r="H2266" s="369"/>
      <c r="I2266" s="369"/>
      <c r="J2266" s="369"/>
      <c r="K2266" s="369"/>
      <c r="Y2266" s="369"/>
    </row>
    <row r="2267" spans="7:25" x14ac:dyDescent="0.25">
      <c r="G2267" s="369"/>
      <c r="H2267" s="369"/>
      <c r="I2267" s="369"/>
      <c r="J2267" s="369"/>
      <c r="K2267" s="369"/>
      <c r="Y2267" s="369"/>
    </row>
    <row r="2268" spans="7:25" x14ac:dyDescent="0.25">
      <c r="G2268" s="369"/>
      <c r="H2268" s="369"/>
      <c r="I2268" s="369"/>
      <c r="J2268" s="369"/>
      <c r="K2268" s="369"/>
      <c r="Y2268" s="369"/>
    </row>
    <row r="2269" spans="7:25" x14ac:dyDescent="0.25">
      <c r="G2269" s="369"/>
      <c r="H2269" s="369"/>
      <c r="I2269" s="369"/>
      <c r="J2269" s="369"/>
      <c r="K2269" s="369"/>
      <c r="Y2269" s="369"/>
    </row>
    <row r="2270" spans="7:25" x14ac:dyDescent="0.25">
      <c r="G2270" s="369"/>
      <c r="H2270" s="369"/>
      <c r="I2270" s="369"/>
      <c r="J2270" s="369"/>
      <c r="K2270" s="369"/>
      <c r="Y2270" s="369"/>
    </row>
    <row r="2271" spans="7:25" x14ac:dyDescent="0.25">
      <c r="G2271" s="369"/>
      <c r="H2271" s="369"/>
      <c r="I2271" s="369"/>
      <c r="J2271" s="369"/>
      <c r="K2271" s="369"/>
      <c r="Y2271" s="369"/>
    </row>
    <row r="2272" spans="7:25" x14ac:dyDescent="0.25">
      <c r="G2272" s="369"/>
      <c r="H2272" s="369"/>
      <c r="I2272" s="369"/>
      <c r="J2272" s="369"/>
      <c r="K2272" s="369"/>
      <c r="Y2272" s="369"/>
    </row>
    <row r="2273" spans="7:25" x14ac:dyDescent="0.25">
      <c r="G2273" s="369"/>
      <c r="H2273" s="369"/>
      <c r="I2273" s="369"/>
      <c r="J2273" s="369"/>
      <c r="K2273" s="369"/>
      <c r="Y2273" s="369"/>
    </row>
    <row r="2274" spans="7:25" x14ac:dyDescent="0.25">
      <c r="G2274" s="369"/>
      <c r="H2274" s="369"/>
      <c r="I2274" s="369"/>
      <c r="J2274" s="369"/>
      <c r="K2274" s="369"/>
      <c r="Y2274" s="369"/>
    </row>
    <row r="2275" spans="7:25" x14ac:dyDescent="0.25">
      <c r="G2275" s="369"/>
      <c r="H2275" s="369"/>
      <c r="I2275" s="369"/>
      <c r="J2275" s="369"/>
      <c r="K2275" s="369"/>
      <c r="Y2275" s="369"/>
    </row>
    <row r="2276" spans="7:25" x14ac:dyDescent="0.25">
      <c r="G2276" s="369"/>
      <c r="H2276" s="369"/>
      <c r="I2276" s="369"/>
      <c r="J2276" s="369"/>
      <c r="K2276" s="369"/>
      <c r="Y2276" s="369"/>
    </row>
    <row r="2277" spans="7:25" x14ac:dyDescent="0.25">
      <c r="G2277" s="369"/>
      <c r="H2277" s="369"/>
      <c r="I2277" s="369"/>
      <c r="J2277" s="369"/>
      <c r="K2277" s="369"/>
      <c r="Y2277" s="369"/>
    </row>
    <row r="2278" spans="7:25" x14ac:dyDescent="0.25">
      <c r="G2278" s="369"/>
      <c r="H2278" s="369"/>
      <c r="I2278" s="369"/>
      <c r="J2278" s="369"/>
      <c r="K2278" s="369"/>
      <c r="Y2278" s="369"/>
    </row>
    <row r="2279" spans="7:25" x14ac:dyDescent="0.25">
      <c r="G2279" s="369"/>
      <c r="H2279" s="369"/>
      <c r="I2279" s="369"/>
      <c r="J2279" s="369"/>
      <c r="K2279" s="369"/>
      <c r="Y2279" s="369"/>
    </row>
    <row r="2280" spans="7:25" x14ac:dyDescent="0.25">
      <c r="G2280" s="369"/>
      <c r="H2280" s="369"/>
      <c r="I2280" s="369"/>
      <c r="J2280" s="369"/>
      <c r="K2280" s="369"/>
      <c r="Y2280" s="369"/>
    </row>
    <row r="2281" spans="7:25" x14ac:dyDescent="0.25">
      <c r="G2281" s="369"/>
      <c r="H2281" s="369"/>
      <c r="I2281" s="369"/>
      <c r="J2281" s="369"/>
      <c r="K2281" s="369"/>
      <c r="Y2281" s="369"/>
    </row>
    <row r="2282" spans="7:25" x14ac:dyDescent="0.25">
      <c r="G2282" s="369"/>
      <c r="H2282" s="369"/>
      <c r="I2282" s="369"/>
      <c r="J2282" s="369"/>
      <c r="K2282" s="369"/>
      <c r="Y2282" s="369"/>
    </row>
    <row r="2283" spans="7:25" x14ac:dyDescent="0.25">
      <c r="G2283" s="369"/>
      <c r="H2283" s="369"/>
      <c r="I2283" s="369"/>
      <c r="J2283" s="369"/>
      <c r="K2283" s="369"/>
      <c r="Y2283" s="369"/>
    </row>
    <row r="2284" spans="7:25" x14ac:dyDescent="0.25">
      <c r="G2284" s="369"/>
      <c r="H2284" s="369"/>
      <c r="I2284" s="369"/>
      <c r="J2284" s="369"/>
      <c r="K2284" s="369"/>
      <c r="Y2284" s="369"/>
    </row>
    <row r="2285" spans="7:25" x14ac:dyDescent="0.25">
      <c r="G2285" s="369"/>
      <c r="H2285" s="369"/>
      <c r="I2285" s="369"/>
      <c r="J2285" s="369"/>
      <c r="K2285" s="369"/>
      <c r="Y2285" s="369"/>
    </row>
    <row r="2286" spans="7:25" x14ac:dyDescent="0.25">
      <c r="G2286" s="369"/>
      <c r="H2286" s="369"/>
      <c r="I2286" s="369"/>
      <c r="J2286" s="369"/>
      <c r="K2286" s="369"/>
      <c r="Y2286" s="369"/>
    </row>
    <row r="2287" spans="7:25" x14ac:dyDescent="0.25">
      <c r="G2287" s="369"/>
      <c r="H2287" s="369"/>
      <c r="I2287" s="369"/>
      <c r="J2287" s="369"/>
      <c r="K2287" s="369"/>
      <c r="Y2287" s="369"/>
    </row>
    <row r="2288" spans="7:25" x14ac:dyDescent="0.25">
      <c r="G2288" s="369"/>
      <c r="H2288" s="369"/>
      <c r="I2288" s="369"/>
      <c r="J2288" s="369"/>
      <c r="K2288" s="369"/>
      <c r="Y2288" s="369"/>
    </row>
    <row r="2289" spans="7:25" x14ac:dyDescent="0.25">
      <c r="G2289" s="369"/>
      <c r="H2289" s="369"/>
      <c r="I2289" s="369"/>
      <c r="J2289" s="369"/>
      <c r="K2289" s="369"/>
      <c r="Y2289" s="369"/>
    </row>
    <row r="2290" spans="7:25" x14ac:dyDescent="0.25">
      <c r="G2290" s="369"/>
      <c r="H2290" s="369"/>
      <c r="I2290" s="369"/>
      <c r="J2290" s="369"/>
      <c r="K2290" s="369"/>
      <c r="Y2290" s="369"/>
    </row>
    <row r="2291" spans="7:25" x14ac:dyDescent="0.25">
      <c r="G2291" s="369"/>
      <c r="H2291" s="369"/>
      <c r="I2291" s="369"/>
      <c r="J2291" s="369"/>
      <c r="K2291" s="369"/>
      <c r="Y2291" s="369"/>
    </row>
    <row r="2292" spans="7:25" x14ac:dyDescent="0.25">
      <c r="G2292" s="369"/>
      <c r="H2292" s="369"/>
      <c r="I2292" s="369"/>
      <c r="J2292" s="369"/>
      <c r="K2292" s="369"/>
      <c r="Y2292" s="369"/>
    </row>
    <row r="2293" spans="7:25" x14ac:dyDescent="0.25">
      <c r="G2293" s="369"/>
      <c r="H2293" s="369"/>
      <c r="I2293" s="369"/>
      <c r="J2293" s="369"/>
      <c r="K2293" s="369"/>
      <c r="Y2293" s="369"/>
    </row>
    <row r="2294" spans="7:25" x14ac:dyDescent="0.25">
      <c r="G2294" s="369"/>
      <c r="H2294" s="369"/>
      <c r="I2294" s="369"/>
      <c r="J2294" s="369"/>
      <c r="K2294" s="369"/>
      <c r="Y2294" s="369"/>
    </row>
    <row r="2295" spans="7:25" x14ac:dyDescent="0.25">
      <c r="G2295" s="369"/>
      <c r="H2295" s="369"/>
      <c r="I2295" s="369"/>
      <c r="J2295" s="369"/>
      <c r="K2295" s="369"/>
      <c r="Y2295" s="369"/>
    </row>
    <row r="2296" spans="7:25" x14ac:dyDescent="0.25">
      <c r="G2296" s="369"/>
      <c r="H2296" s="369"/>
      <c r="I2296" s="369"/>
      <c r="J2296" s="369"/>
      <c r="K2296" s="369"/>
      <c r="Y2296" s="369"/>
    </row>
    <row r="2297" spans="7:25" x14ac:dyDescent="0.25">
      <c r="G2297" s="369"/>
      <c r="H2297" s="369"/>
      <c r="I2297" s="369"/>
      <c r="J2297" s="369"/>
      <c r="K2297" s="369"/>
      <c r="Y2297" s="369"/>
    </row>
    <row r="2298" spans="7:25" x14ac:dyDescent="0.25">
      <c r="G2298" s="369"/>
      <c r="H2298" s="369"/>
      <c r="I2298" s="369"/>
      <c r="J2298" s="369"/>
      <c r="K2298" s="369"/>
      <c r="Y2298" s="369"/>
    </row>
    <row r="2299" spans="7:25" x14ac:dyDescent="0.25">
      <c r="G2299" s="369"/>
      <c r="H2299" s="369"/>
      <c r="I2299" s="369"/>
      <c r="J2299" s="369"/>
      <c r="K2299" s="369"/>
      <c r="Y2299" s="369"/>
    </row>
    <row r="2300" spans="7:25" x14ac:dyDescent="0.25">
      <c r="G2300" s="369"/>
      <c r="H2300" s="369"/>
      <c r="I2300" s="369"/>
      <c r="J2300" s="369"/>
      <c r="K2300" s="369"/>
      <c r="Y2300" s="369"/>
    </row>
    <row r="2301" spans="7:25" x14ac:dyDescent="0.25">
      <c r="G2301" s="369"/>
      <c r="H2301" s="369"/>
      <c r="I2301" s="369"/>
      <c r="J2301" s="369"/>
      <c r="K2301" s="369"/>
      <c r="Y2301" s="369"/>
    </row>
    <row r="2302" spans="7:25" x14ac:dyDescent="0.25">
      <c r="G2302" s="369"/>
      <c r="H2302" s="369"/>
      <c r="I2302" s="369"/>
      <c r="J2302" s="369"/>
      <c r="K2302" s="369"/>
      <c r="Y2302" s="369"/>
    </row>
    <row r="2303" spans="7:25" x14ac:dyDescent="0.25">
      <c r="G2303" s="369"/>
      <c r="H2303" s="369"/>
      <c r="I2303" s="369"/>
      <c r="J2303" s="369"/>
      <c r="K2303" s="369"/>
      <c r="Y2303" s="369"/>
    </row>
    <row r="2304" spans="7:25" x14ac:dyDescent="0.25">
      <c r="G2304" s="369"/>
      <c r="H2304" s="369"/>
      <c r="I2304" s="369"/>
      <c r="J2304" s="369"/>
      <c r="K2304" s="369"/>
      <c r="Y2304" s="369"/>
    </row>
    <row r="2305" spans="7:25" x14ac:dyDescent="0.25">
      <c r="G2305" s="369"/>
      <c r="H2305" s="369"/>
      <c r="I2305" s="369"/>
      <c r="J2305" s="369"/>
      <c r="K2305" s="369"/>
      <c r="Y2305" s="369"/>
    </row>
    <row r="2306" spans="7:25" x14ac:dyDescent="0.25">
      <c r="G2306" s="369"/>
      <c r="H2306" s="369"/>
      <c r="I2306" s="369"/>
      <c r="J2306" s="369"/>
      <c r="K2306" s="369"/>
      <c r="Y2306" s="369"/>
    </row>
    <row r="2307" spans="7:25" x14ac:dyDescent="0.25">
      <c r="G2307" s="369"/>
      <c r="H2307" s="369"/>
      <c r="I2307" s="369"/>
      <c r="J2307" s="369"/>
      <c r="K2307" s="369"/>
      <c r="Y2307" s="369"/>
    </row>
    <row r="2308" spans="7:25" x14ac:dyDescent="0.25">
      <c r="G2308" s="369"/>
      <c r="H2308" s="369"/>
      <c r="I2308" s="369"/>
      <c r="J2308" s="369"/>
      <c r="K2308" s="369"/>
      <c r="Y2308" s="369"/>
    </row>
    <row r="2309" spans="7:25" x14ac:dyDescent="0.25">
      <c r="G2309" s="369"/>
      <c r="H2309" s="369"/>
      <c r="I2309" s="369"/>
      <c r="J2309" s="369"/>
      <c r="K2309" s="369"/>
      <c r="Y2309" s="369"/>
    </row>
    <row r="2310" spans="7:25" x14ac:dyDescent="0.25">
      <c r="G2310" s="369"/>
      <c r="H2310" s="369"/>
      <c r="I2310" s="369"/>
      <c r="J2310" s="369"/>
      <c r="K2310" s="369"/>
      <c r="Y2310" s="369"/>
    </row>
    <row r="2311" spans="7:25" x14ac:dyDescent="0.25">
      <c r="G2311" s="369"/>
      <c r="H2311" s="369"/>
      <c r="I2311" s="369"/>
      <c r="J2311" s="369"/>
      <c r="K2311" s="369"/>
      <c r="Y2311" s="369"/>
    </row>
    <row r="2312" spans="7:25" x14ac:dyDescent="0.25">
      <c r="G2312" s="369"/>
      <c r="H2312" s="369"/>
      <c r="I2312" s="369"/>
      <c r="J2312" s="369"/>
      <c r="K2312" s="369"/>
      <c r="Y2312" s="369"/>
    </row>
    <row r="2313" spans="7:25" x14ac:dyDescent="0.25">
      <c r="G2313" s="369"/>
      <c r="H2313" s="369"/>
      <c r="I2313" s="369"/>
      <c r="J2313" s="369"/>
      <c r="K2313" s="369"/>
      <c r="Y2313" s="369"/>
    </row>
    <row r="2314" spans="7:25" x14ac:dyDescent="0.25">
      <c r="G2314" s="369"/>
      <c r="H2314" s="369"/>
      <c r="I2314" s="369"/>
      <c r="J2314" s="369"/>
      <c r="K2314" s="369"/>
      <c r="Y2314" s="369"/>
    </row>
    <row r="2315" spans="7:25" x14ac:dyDescent="0.25">
      <c r="G2315" s="369"/>
      <c r="H2315" s="369"/>
      <c r="I2315" s="369"/>
      <c r="J2315" s="369"/>
      <c r="K2315" s="369"/>
      <c r="Y2315" s="369"/>
    </row>
    <row r="2316" spans="7:25" x14ac:dyDescent="0.25">
      <c r="G2316" s="369"/>
      <c r="H2316" s="369"/>
      <c r="I2316" s="369"/>
      <c r="J2316" s="369"/>
      <c r="K2316" s="369"/>
      <c r="Y2316" s="369"/>
    </row>
    <row r="2317" spans="7:25" x14ac:dyDescent="0.25">
      <c r="G2317" s="369"/>
      <c r="H2317" s="369"/>
      <c r="I2317" s="369"/>
      <c r="J2317" s="369"/>
      <c r="K2317" s="369"/>
      <c r="Y2317" s="369"/>
    </row>
    <row r="2318" spans="7:25" x14ac:dyDescent="0.25">
      <c r="G2318" s="369"/>
      <c r="H2318" s="369"/>
      <c r="I2318" s="369"/>
      <c r="J2318" s="369"/>
      <c r="K2318" s="369"/>
      <c r="Y2318" s="369"/>
    </row>
    <row r="2319" spans="7:25" x14ac:dyDescent="0.25">
      <c r="G2319" s="369"/>
      <c r="H2319" s="369"/>
      <c r="I2319" s="369"/>
      <c r="J2319" s="369"/>
      <c r="K2319" s="369"/>
      <c r="Y2319" s="369"/>
    </row>
    <row r="2320" spans="7:25" x14ac:dyDescent="0.25">
      <c r="G2320" s="369"/>
      <c r="H2320" s="369"/>
      <c r="I2320" s="369"/>
      <c r="J2320" s="369"/>
      <c r="K2320" s="369"/>
      <c r="Y2320" s="369"/>
    </row>
    <row r="2321" spans="7:25" x14ac:dyDescent="0.25">
      <c r="G2321" s="369"/>
      <c r="H2321" s="369"/>
      <c r="I2321" s="369"/>
      <c r="J2321" s="369"/>
      <c r="K2321" s="369"/>
      <c r="Y2321" s="369"/>
    </row>
    <row r="2322" spans="7:25" x14ac:dyDescent="0.25">
      <c r="G2322" s="369"/>
      <c r="H2322" s="369"/>
      <c r="I2322" s="369"/>
      <c r="J2322" s="369"/>
      <c r="K2322" s="369"/>
      <c r="Y2322" s="369"/>
    </row>
    <row r="2323" spans="7:25" x14ac:dyDescent="0.25">
      <c r="G2323" s="369"/>
      <c r="H2323" s="369"/>
      <c r="I2323" s="369"/>
      <c r="J2323" s="369"/>
      <c r="K2323" s="369"/>
      <c r="Y2323" s="369"/>
    </row>
    <row r="2324" spans="7:25" x14ac:dyDescent="0.25">
      <c r="G2324" s="369"/>
      <c r="H2324" s="369"/>
      <c r="I2324" s="369"/>
      <c r="J2324" s="369"/>
      <c r="K2324" s="369"/>
      <c r="Y2324" s="369"/>
    </row>
    <row r="2325" spans="7:25" x14ac:dyDescent="0.25">
      <c r="G2325" s="369"/>
      <c r="H2325" s="369"/>
      <c r="I2325" s="369"/>
      <c r="J2325" s="369"/>
      <c r="K2325" s="369"/>
      <c r="Y2325" s="369"/>
    </row>
    <row r="2326" spans="7:25" x14ac:dyDescent="0.25">
      <c r="G2326" s="369"/>
      <c r="H2326" s="369"/>
      <c r="I2326" s="369"/>
      <c r="J2326" s="369"/>
      <c r="K2326" s="369"/>
      <c r="Y2326" s="369"/>
    </row>
    <row r="2327" spans="7:25" x14ac:dyDescent="0.25">
      <c r="G2327" s="369"/>
      <c r="H2327" s="369"/>
      <c r="I2327" s="369"/>
      <c r="J2327" s="369"/>
      <c r="K2327" s="369"/>
      <c r="Y2327" s="369"/>
    </row>
    <row r="2328" spans="7:25" x14ac:dyDescent="0.25">
      <c r="G2328" s="369"/>
      <c r="H2328" s="369"/>
      <c r="I2328" s="369"/>
      <c r="J2328" s="369"/>
      <c r="K2328" s="369"/>
      <c r="Y2328" s="369"/>
    </row>
    <row r="2329" spans="7:25" x14ac:dyDescent="0.25">
      <c r="G2329" s="369"/>
      <c r="H2329" s="369"/>
      <c r="I2329" s="369"/>
      <c r="J2329" s="369"/>
      <c r="K2329" s="369"/>
      <c r="Y2329" s="369"/>
    </row>
    <row r="2330" spans="7:25" x14ac:dyDescent="0.25">
      <c r="G2330" s="369"/>
      <c r="H2330" s="369"/>
      <c r="I2330" s="369"/>
      <c r="J2330" s="369"/>
      <c r="K2330" s="369"/>
      <c r="Y2330" s="369"/>
    </row>
    <row r="2331" spans="7:25" x14ac:dyDescent="0.25">
      <c r="G2331" s="369"/>
      <c r="H2331" s="369"/>
      <c r="I2331" s="369"/>
      <c r="J2331" s="369"/>
      <c r="K2331" s="369"/>
      <c r="Y2331" s="369"/>
    </row>
    <row r="2332" spans="7:25" x14ac:dyDescent="0.25">
      <c r="G2332" s="369"/>
      <c r="H2332" s="369"/>
      <c r="I2332" s="369"/>
      <c r="J2332" s="369"/>
      <c r="K2332" s="369"/>
      <c r="Y2332" s="369"/>
    </row>
    <row r="2333" spans="7:25" x14ac:dyDescent="0.25">
      <c r="G2333" s="369"/>
      <c r="H2333" s="369"/>
      <c r="I2333" s="369"/>
      <c r="J2333" s="369"/>
      <c r="K2333" s="369"/>
      <c r="Y2333" s="369"/>
    </row>
    <row r="2334" spans="7:25" x14ac:dyDescent="0.25">
      <c r="G2334" s="369"/>
      <c r="H2334" s="369"/>
      <c r="I2334" s="369"/>
      <c r="J2334" s="369"/>
      <c r="K2334" s="369"/>
      <c r="Y2334" s="369"/>
    </row>
    <row r="2335" spans="7:25" x14ac:dyDescent="0.25">
      <c r="G2335" s="369"/>
      <c r="H2335" s="369"/>
      <c r="I2335" s="369"/>
      <c r="J2335" s="369"/>
      <c r="K2335" s="369"/>
      <c r="Y2335" s="369"/>
    </row>
    <row r="2336" spans="7:25" x14ac:dyDescent="0.25">
      <c r="G2336" s="369"/>
      <c r="H2336" s="369"/>
      <c r="I2336" s="369"/>
      <c r="J2336" s="369"/>
      <c r="K2336" s="369"/>
      <c r="Y2336" s="369"/>
    </row>
    <row r="2337" spans="7:25" x14ac:dyDescent="0.25">
      <c r="G2337" s="369"/>
      <c r="H2337" s="369"/>
      <c r="I2337" s="369"/>
      <c r="J2337" s="369"/>
      <c r="K2337" s="369"/>
      <c r="Y2337" s="369"/>
    </row>
    <row r="2338" spans="7:25" x14ac:dyDescent="0.25">
      <c r="G2338" s="369"/>
      <c r="H2338" s="369"/>
      <c r="I2338" s="369"/>
      <c r="J2338" s="369"/>
      <c r="K2338" s="369"/>
      <c r="Y2338" s="369"/>
    </row>
    <row r="2339" spans="7:25" x14ac:dyDescent="0.25">
      <c r="G2339" s="369"/>
      <c r="H2339" s="369"/>
      <c r="I2339" s="369"/>
      <c r="J2339" s="369"/>
      <c r="K2339" s="369"/>
      <c r="Y2339" s="369"/>
    </row>
    <row r="2340" spans="7:25" x14ac:dyDescent="0.25">
      <c r="G2340" s="369"/>
      <c r="H2340" s="369"/>
      <c r="I2340" s="369"/>
      <c r="J2340" s="369"/>
      <c r="K2340" s="369"/>
      <c r="Y2340" s="369"/>
    </row>
    <row r="2341" spans="7:25" x14ac:dyDescent="0.25">
      <c r="G2341" s="369"/>
      <c r="H2341" s="369"/>
      <c r="I2341" s="369"/>
      <c r="J2341" s="369"/>
      <c r="K2341" s="369"/>
      <c r="Y2341" s="369"/>
    </row>
    <row r="2342" spans="7:25" x14ac:dyDescent="0.25">
      <c r="G2342" s="369"/>
      <c r="H2342" s="369"/>
      <c r="I2342" s="369"/>
      <c r="J2342" s="369"/>
      <c r="K2342" s="369"/>
      <c r="Y2342" s="369"/>
    </row>
    <row r="2343" spans="7:25" x14ac:dyDescent="0.25">
      <c r="G2343" s="369"/>
      <c r="H2343" s="369"/>
      <c r="I2343" s="369"/>
      <c r="J2343" s="369"/>
      <c r="K2343" s="369"/>
      <c r="Y2343" s="369"/>
    </row>
    <row r="2344" spans="7:25" x14ac:dyDescent="0.25">
      <c r="G2344" s="369"/>
      <c r="H2344" s="369"/>
      <c r="I2344" s="369"/>
      <c r="J2344" s="369"/>
      <c r="K2344" s="369"/>
      <c r="Y2344" s="369"/>
    </row>
    <row r="2345" spans="7:25" x14ac:dyDescent="0.25">
      <c r="G2345" s="369"/>
      <c r="H2345" s="369"/>
      <c r="I2345" s="369"/>
      <c r="J2345" s="369"/>
      <c r="K2345" s="369"/>
      <c r="Y2345" s="369"/>
    </row>
    <row r="2346" spans="7:25" x14ac:dyDescent="0.25">
      <c r="G2346" s="369"/>
      <c r="H2346" s="369"/>
      <c r="I2346" s="369"/>
      <c r="J2346" s="369"/>
      <c r="K2346" s="369"/>
      <c r="Y2346" s="369"/>
    </row>
    <row r="2347" spans="7:25" x14ac:dyDescent="0.25">
      <c r="G2347" s="369"/>
      <c r="H2347" s="369"/>
      <c r="I2347" s="369"/>
      <c r="J2347" s="369"/>
      <c r="K2347" s="369"/>
      <c r="Y2347" s="369"/>
    </row>
    <row r="2348" spans="7:25" x14ac:dyDescent="0.25">
      <c r="G2348" s="369"/>
      <c r="H2348" s="369"/>
      <c r="I2348" s="369"/>
      <c r="J2348" s="369"/>
      <c r="K2348" s="369"/>
      <c r="Y2348" s="369"/>
    </row>
    <row r="2349" spans="7:25" x14ac:dyDescent="0.25">
      <c r="G2349" s="369"/>
      <c r="H2349" s="369"/>
      <c r="I2349" s="369"/>
      <c r="J2349" s="369"/>
      <c r="K2349" s="369"/>
      <c r="Y2349" s="369"/>
    </row>
    <row r="2350" spans="7:25" x14ac:dyDescent="0.25">
      <c r="G2350" s="369"/>
      <c r="H2350" s="369"/>
      <c r="I2350" s="369"/>
      <c r="J2350" s="369"/>
      <c r="K2350" s="369"/>
      <c r="Y2350" s="369"/>
    </row>
    <row r="2351" spans="7:25" x14ac:dyDescent="0.25">
      <c r="G2351" s="369"/>
      <c r="H2351" s="369"/>
      <c r="I2351" s="369"/>
      <c r="J2351" s="369"/>
      <c r="K2351" s="369"/>
      <c r="Y2351" s="369"/>
    </row>
    <row r="2352" spans="7:25" x14ac:dyDescent="0.25">
      <c r="G2352" s="369"/>
      <c r="H2352" s="369"/>
      <c r="I2352" s="369"/>
      <c r="J2352" s="369"/>
      <c r="K2352" s="369"/>
      <c r="Y2352" s="369"/>
    </row>
    <row r="2353" spans="7:25" x14ac:dyDescent="0.25">
      <c r="G2353" s="369"/>
      <c r="H2353" s="369"/>
      <c r="I2353" s="369"/>
      <c r="J2353" s="369"/>
      <c r="K2353" s="369"/>
      <c r="Y2353" s="369"/>
    </row>
    <row r="2354" spans="7:25" x14ac:dyDescent="0.25">
      <c r="G2354" s="369"/>
      <c r="H2354" s="369"/>
      <c r="I2354" s="369"/>
      <c r="J2354" s="369"/>
      <c r="K2354" s="369"/>
      <c r="Y2354" s="369"/>
    </row>
    <row r="2355" spans="7:25" x14ac:dyDescent="0.25">
      <c r="G2355" s="369"/>
      <c r="H2355" s="369"/>
      <c r="I2355" s="369"/>
      <c r="J2355" s="369"/>
      <c r="K2355" s="369"/>
      <c r="Y2355" s="369"/>
    </row>
    <row r="2356" spans="7:25" x14ac:dyDescent="0.25">
      <c r="G2356" s="369"/>
      <c r="H2356" s="369"/>
      <c r="I2356" s="369"/>
      <c r="J2356" s="369"/>
      <c r="K2356" s="369"/>
      <c r="Y2356" s="369"/>
    </row>
    <row r="2357" spans="7:25" x14ac:dyDescent="0.25">
      <c r="G2357" s="369"/>
      <c r="H2357" s="369"/>
      <c r="I2357" s="369"/>
      <c r="J2357" s="369"/>
      <c r="K2357" s="369"/>
      <c r="Y2357" s="369"/>
    </row>
    <row r="2358" spans="7:25" x14ac:dyDescent="0.25">
      <c r="G2358" s="369"/>
      <c r="H2358" s="369"/>
      <c r="I2358" s="369"/>
      <c r="J2358" s="369"/>
      <c r="K2358" s="369"/>
      <c r="Y2358" s="369"/>
    </row>
    <row r="2359" spans="7:25" x14ac:dyDescent="0.25">
      <c r="G2359" s="369"/>
      <c r="H2359" s="369"/>
      <c r="I2359" s="369"/>
      <c r="J2359" s="369"/>
      <c r="K2359" s="369"/>
      <c r="Y2359" s="369"/>
    </row>
    <row r="2360" spans="7:25" x14ac:dyDescent="0.25">
      <c r="G2360" s="369"/>
      <c r="H2360" s="369"/>
      <c r="I2360" s="369"/>
      <c r="J2360" s="369"/>
      <c r="K2360" s="369"/>
      <c r="Y2360" s="369"/>
    </row>
    <row r="2361" spans="7:25" x14ac:dyDescent="0.25">
      <c r="G2361" s="369"/>
      <c r="H2361" s="369"/>
      <c r="I2361" s="369"/>
      <c r="J2361" s="369"/>
      <c r="K2361" s="369"/>
      <c r="Y2361" s="369"/>
    </row>
    <row r="2362" spans="7:25" x14ac:dyDescent="0.25">
      <c r="G2362" s="369"/>
      <c r="H2362" s="369"/>
      <c r="I2362" s="369"/>
      <c r="J2362" s="369"/>
      <c r="K2362" s="369"/>
      <c r="Y2362" s="369"/>
    </row>
    <row r="2363" spans="7:25" x14ac:dyDescent="0.25">
      <c r="G2363" s="369"/>
      <c r="H2363" s="369"/>
      <c r="I2363" s="369"/>
      <c r="J2363" s="369"/>
      <c r="K2363" s="369"/>
      <c r="Y2363" s="369"/>
    </row>
    <row r="2364" spans="7:25" x14ac:dyDescent="0.25">
      <c r="G2364" s="369"/>
      <c r="H2364" s="369"/>
      <c r="I2364" s="369"/>
      <c r="J2364" s="369"/>
      <c r="K2364" s="369"/>
      <c r="Y2364" s="369"/>
    </row>
    <row r="2365" spans="7:25" x14ac:dyDescent="0.25">
      <c r="G2365" s="369"/>
      <c r="H2365" s="369"/>
      <c r="I2365" s="369"/>
      <c r="J2365" s="369"/>
      <c r="K2365" s="369"/>
      <c r="Y2365" s="369"/>
    </row>
    <row r="2366" spans="7:25" x14ac:dyDescent="0.25">
      <c r="G2366" s="369"/>
      <c r="H2366" s="369"/>
      <c r="I2366" s="369"/>
      <c r="J2366" s="369"/>
      <c r="K2366" s="369"/>
      <c r="Y2366" s="369"/>
    </row>
    <row r="2367" spans="7:25" x14ac:dyDescent="0.25">
      <c r="G2367" s="369"/>
      <c r="H2367" s="369"/>
      <c r="I2367" s="369"/>
      <c r="J2367" s="369"/>
      <c r="K2367" s="369"/>
      <c r="Y2367" s="369"/>
    </row>
    <row r="2368" spans="7:25" x14ac:dyDescent="0.25">
      <c r="G2368" s="369"/>
      <c r="H2368" s="369"/>
      <c r="I2368" s="369"/>
      <c r="J2368" s="369"/>
      <c r="K2368" s="369"/>
      <c r="Y2368" s="369"/>
    </row>
    <row r="2369" spans="7:25" x14ac:dyDescent="0.25">
      <c r="G2369" s="369"/>
      <c r="H2369" s="369"/>
      <c r="I2369" s="369"/>
      <c r="J2369" s="369"/>
      <c r="K2369" s="369"/>
      <c r="Y2369" s="369"/>
    </row>
    <row r="2370" spans="7:25" x14ac:dyDescent="0.25">
      <c r="G2370" s="369"/>
      <c r="H2370" s="369"/>
      <c r="I2370" s="369"/>
      <c r="J2370" s="369"/>
      <c r="K2370" s="369"/>
      <c r="Y2370" s="369"/>
    </row>
    <row r="2371" spans="7:25" x14ac:dyDescent="0.25">
      <c r="G2371" s="369"/>
      <c r="H2371" s="369"/>
      <c r="I2371" s="369"/>
      <c r="J2371" s="369"/>
      <c r="K2371" s="369"/>
      <c r="Y2371" s="369"/>
    </row>
    <row r="2372" spans="7:25" x14ac:dyDescent="0.25">
      <c r="G2372" s="369"/>
      <c r="H2372" s="369"/>
      <c r="I2372" s="369"/>
      <c r="J2372" s="369"/>
      <c r="K2372" s="369"/>
      <c r="Y2372" s="369"/>
    </row>
    <row r="2373" spans="7:25" x14ac:dyDescent="0.25">
      <c r="G2373" s="369"/>
      <c r="H2373" s="369"/>
      <c r="I2373" s="369"/>
      <c r="J2373" s="369"/>
      <c r="K2373" s="369"/>
      <c r="Y2373" s="369"/>
    </row>
    <row r="2374" spans="7:25" x14ac:dyDescent="0.25">
      <c r="G2374" s="369"/>
      <c r="H2374" s="369"/>
      <c r="I2374" s="369"/>
      <c r="J2374" s="369"/>
      <c r="K2374" s="369"/>
      <c r="Y2374" s="369"/>
    </row>
    <row r="2375" spans="7:25" x14ac:dyDescent="0.25">
      <c r="G2375" s="369"/>
      <c r="H2375" s="369"/>
      <c r="I2375" s="369"/>
      <c r="J2375" s="369"/>
      <c r="K2375" s="369"/>
      <c r="Y2375" s="369"/>
    </row>
    <row r="2376" spans="7:25" x14ac:dyDescent="0.25">
      <c r="G2376" s="369"/>
      <c r="H2376" s="369"/>
      <c r="I2376" s="369"/>
      <c r="J2376" s="369"/>
      <c r="K2376" s="369"/>
      <c r="Y2376" s="369"/>
    </row>
    <row r="2377" spans="7:25" x14ac:dyDescent="0.25">
      <c r="G2377" s="369"/>
      <c r="H2377" s="369"/>
      <c r="I2377" s="369"/>
      <c r="J2377" s="369"/>
      <c r="K2377" s="369"/>
      <c r="Y2377" s="369"/>
    </row>
    <row r="2378" spans="7:25" x14ac:dyDescent="0.25">
      <c r="G2378" s="369"/>
      <c r="H2378" s="369"/>
      <c r="I2378" s="369"/>
      <c r="J2378" s="369"/>
      <c r="K2378" s="369"/>
      <c r="Y2378" s="369"/>
    </row>
    <row r="2379" spans="7:25" x14ac:dyDescent="0.25">
      <c r="G2379" s="369"/>
      <c r="H2379" s="369"/>
      <c r="I2379" s="369"/>
      <c r="J2379" s="369"/>
      <c r="K2379" s="369"/>
      <c r="Y2379" s="369"/>
    </row>
    <row r="2380" spans="7:25" x14ac:dyDescent="0.25">
      <c r="G2380" s="369"/>
      <c r="H2380" s="369"/>
      <c r="I2380" s="369"/>
      <c r="J2380" s="369"/>
      <c r="K2380" s="369"/>
      <c r="Y2380" s="369"/>
    </row>
    <row r="2381" spans="7:25" x14ac:dyDescent="0.25">
      <c r="G2381" s="369"/>
      <c r="H2381" s="369"/>
      <c r="I2381" s="369"/>
      <c r="J2381" s="369"/>
      <c r="K2381" s="369"/>
      <c r="Y2381" s="369"/>
    </row>
    <row r="2382" spans="7:25" x14ac:dyDescent="0.25">
      <c r="G2382" s="369"/>
      <c r="H2382" s="369"/>
      <c r="I2382" s="369"/>
      <c r="J2382" s="369"/>
      <c r="K2382" s="369"/>
      <c r="Y2382" s="369"/>
    </row>
    <row r="2383" spans="7:25" x14ac:dyDescent="0.25">
      <c r="G2383" s="369"/>
      <c r="H2383" s="369"/>
      <c r="I2383" s="369"/>
      <c r="J2383" s="369"/>
      <c r="K2383" s="369"/>
      <c r="Y2383" s="369"/>
    </row>
    <row r="2384" spans="7:25" x14ac:dyDescent="0.25">
      <c r="G2384" s="369"/>
      <c r="H2384" s="369"/>
      <c r="I2384" s="369"/>
      <c r="J2384" s="369"/>
      <c r="K2384" s="369"/>
      <c r="Y2384" s="369"/>
    </row>
    <row r="2385" spans="7:25" x14ac:dyDescent="0.25">
      <c r="G2385" s="369"/>
      <c r="H2385" s="369"/>
      <c r="I2385" s="369"/>
      <c r="J2385" s="369"/>
      <c r="K2385" s="369"/>
      <c r="Y2385" s="369"/>
    </row>
    <row r="2386" spans="7:25" x14ac:dyDescent="0.25">
      <c r="G2386" s="369"/>
      <c r="H2386" s="369"/>
      <c r="I2386" s="369"/>
      <c r="J2386" s="369"/>
      <c r="K2386" s="369"/>
      <c r="Y2386" s="369"/>
    </row>
    <row r="2387" spans="7:25" x14ac:dyDescent="0.25">
      <c r="G2387" s="369"/>
      <c r="H2387" s="369"/>
      <c r="I2387" s="369"/>
      <c r="J2387" s="369"/>
      <c r="K2387" s="369"/>
      <c r="Y2387" s="369"/>
    </row>
    <row r="2388" spans="7:25" x14ac:dyDescent="0.25">
      <c r="G2388" s="369"/>
      <c r="H2388" s="369"/>
      <c r="I2388" s="369"/>
      <c r="J2388" s="369"/>
      <c r="K2388" s="369"/>
      <c r="Y2388" s="369"/>
    </row>
    <row r="2389" spans="7:25" x14ac:dyDescent="0.25">
      <c r="G2389" s="369"/>
      <c r="H2389" s="369"/>
      <c r="I2389" s="369"/>
      <c r="J2389" s="369"/>
      <c r="K2389" s="369"/>
      <c r="Y2389" s="369"/>
    </row>
    <row r="2390" spans="7:25" x14ac:dyDescent="0.25">
      <c r="G2390" s="369"/>
      <c r="H2390" s="369"/>
      <c r="I2390" s="369"/>
      <c r="J2390" s="369"/>
      <c r="K2390" s="369"/>
      <c r="Y2390" s="369"/>
    </row>
    <row r="2391" spans="7:25" x14ac:dyDescent="0.25">
      <c r="G2391" s="369"/>
      <c r="H2391" s="369"/>
      <c r="I2391" s="369"/>
      <c r="J2391" s="369"/>
      <c r="K2391" s="369"/>
      <c r="Y2391" s="369"/>
    </row>
    <row r="2392" spans="7:25" x14ac:dyDescent="0.25">
      <c r="G2392" s="369"/>
      <c r="H2392" s="369"/>
      <c r="I2392" s="369"/>
      <c r="J2392" s="369"/>
      <c r="K2392" s="369"/>
      <c r="Y2392" s="369"/>
    </row>
    <row r="2393" spans="7:25" x14ac:dyDescent="0.25">
      <c r="G2393" s="369"/>
      <c r="H2393" s="369"/>
      <c r="I2393" s="369"/>
      <c r="J2393" s="369"/>
      <c r="K2393" s="369"/>
      <c r="Y2393" s="369"/>
    </row>
    <row r="2394" spans="7:25" x14ac:dyDescent="0.25">
      <c r="G2394" s="369"/>
      <c r="H2394" s="369"/>
      <c r="I2394" s="369"/>
      <c r="J2394" s="369"/>
      <c r="K2394" s="369"/>
      <c r="Y2394" s="369"/>
    </row>
    <row r="2395" spans="7:25" x14ac:dyDescent="0.25">
      <c r="G2395" s="369"/>
      <c r="H2395" s="369"/>
      <c r="I2395" s="369"/>
      <c r="J2395" s="369"/>
      <c r="K2395" s="369"/>
      <c r="Y2395" s="369"/>
    </row>
    <row r="2396" spans="7:25" x14ac:dyDescent="0.25">
      <c r="G2396" s="369"/>
      <c r="H2396" s="369"/>
      <c r="I2396" s="369"/>
      <c r="J2396" s="369"/>
      <c r="K2396" s="369"/>
      <c r="Y2396" s="369"/>
    </row>
    <row r="2397" spans="7:25" x14ac:dyDescent="0.25">
      <c r="G2397" s="369"/>
      <c r="H2397" s="369"/>
      <c r="I2397" s="369"/>
      <c r="J2397" s="369"/>
      <c r="K2397" s="369"/>
      <c r="Y2397" s="369"/>
    </row>
    <row r="2398" spans="7:25" x14ac:dyDescent="0.25">
      <c r="G2398" s="369"/>
      <c r="H2398" s="369"/>
      <c r="I2398" s="369"/>
      <c r="J2398" s="369"/>
      <c r="K2398" s="369"/>
      <c r="Y2398" s="369"/>
    </row>
    <row r="2399" spans="7:25" x14ac:dyDescent="0.25">
      <c r="G2399" s="369"/>
      <c r="H2399" s="369"/>
      <c r="I2399" s="369"/>
      <c r="J2399" s="369"/>
      <c r="K2399" s="369"/>
      <c r="Y2399" s="369"/>
    </row>
    <row r="2400" spans="7:25" x14ac:dyDescent="0.25">
      <c r="G2400" s="369"/>
      <c r="H2400" s="369"/>
      <c r="I2400" s="369"/>
      <c r="J2400" s="369"/>
      <c r="K2400" s="369"/>
      <c r="Y2400" s="369"/>
    </row>
    <row r="2401" spans="7:25" x14ac:dyDescent="0.25">
      <c r="G2401" s="369"/>
      <c r="H2401" s="369"/>
      <c r="I2401" s="369"/>
      <c r="J2401" s="369"/>
      <c r="K2401" s="369"/>
      <c r="Y2401" s="369"/>
    </row>
    <row r="2402" spans="7:25" x14ac:dyDescent="0.25">
      <c r="G2402" s="369"/>
      <c r="H2402" s="369"/>
      <c r="I2402" s="369"/>
      <c r="J2402" s="369"/>
      <c r="K2402" s="369"/>
      <c r="Y2402" s="369"/>
    </row>
    <row r="2403" spans="7:25" x14ac:dyDescent="0.25">
      <c r="G2403" s="369"/>
      <c r="H2403" s="369"/>
      <c r="I2403" s="369"/>
      <c r="J2403" s="369"/>
      <c r="K2403" s="369"/>
      <c r="Y2403" s="369"/>
    </row>
    <row r="2404" spans="7:25" x14ac:dyDescent="0.25">
      <c r="G2404" s="369"/>
      <c r="H2404" s="369"/>
      <c r="I2404" s="369"/>
      <c r="J2404" s="369"/>
      <c r="K2404" s="369"/>
      <c r="Y2404" s="369"/>
    </row>
    <row r="2405" spans="7:25" x14ac:dyDescent="0.25">
      <c r="G2405" s="369"/>
      <c r="H2405" s="369"/>
      <c r="I2405" s="369"/>
      <c r="J2405" s="369"/>
      <c r="K2405" s="369"/>
      <c r="Y2405" s="369"/>
    </row>
    <row r="2406" spans="7:25" x14ac:dyDescent="0.25">
      <c r="G2406" s="369"/>
      <c r="H2406" s="369"/>
      <c r="I2406" s="369"/>
      <c r="J2406" s="369"/>
      <c r="K2406" s="369"/>
      <c r="Y2406" s="369"/>
    </row>
    <row r="2407" spans="7:25" x14ac:dyDescent="0.25">
      <c r="G2407" s="369"/>
      <c r="H2407" s="369"/>
      <c r="I2407" s="369"/>
      <c r="J2407" s="369"/>
      <c r="K2407" s="369"/>
      <c r="Y2407" s="369"/>
    </row>
    <row r="2408" spans="7:25" x14ac:dyDescent="0.25">
      <c r="G2408" s="369"/>
      <c r="H2408" s="369"/>
      <c r="I2408" s="369"/>
      <c r="J2408" s="369"/>
      <c r="K2408" s="369"/>
      <c r="Y2408" s="369"/>
    </row>
    <row r="2409" spans="7:25" x14ac:dyDescent="0.25">
      <c r="G2409" s="369"/>
      <c r="H2409" s="369"/>
      <c r="I2409" s="369"/>
      <c r="J2409" s="369"/>
      <c r="K2409" s="369"/>
      <c r="Y2409" s="369"/>
    </row>
    <row r="2410" spans="7:25" x14ac:dyDescent="0.25">
      <c r="G2410" s="369"/>
      <c r="H2410" s="369"/>
      <c r="I2410" s="369"/>
      <c r="J2410" s="369"/>
      <c r="K2410" s="369"/>
      <c r="Y2410" s="369"/>
    </row>
    <row r="2411" spans="7:25" x14ac:dyDescent="0.25">
      <c r="G2411" s="369"/>
      <c r="H2411" s="369"/>
      <c r="I2411" s="369"/>
      <c r="J2411" s="369"/>
      <c r="K2411" s="369"/>
      <c r="Y2411" s="369"/>
    </row>
    <row r="2412" spans="7:25" x14ac:dyDescent="0.25">
      <c r="G2412" s="369"/>
      <c r="H2412" s="369"/>
      <c r="I2412" s="369"/>
      <c r="J2412" s="369"/>
      <c r="K2412" s="369"/>
      <c r="Y2412" s="369"/>
    </row>
    <row r="2413" spans="7:25" x14ac:dyDescent="0.25">
      <c r="G2413" s="369"/>
      <c r="H2413" s="369"/>
      <c r="I2413" s="369"/>
      <c r="J2413" s="369"/>
      <c r="K2413" s="369"/>
      <c r="Y2413" s="369"/>
    </row>
    <row r="2414" spans="7:25" x14ac:dyDescent="0.25">
      <c r="G2414" s="369"/>
      <c r="H2414" s="369"/>
      <c r="I2414" s="369"/>
      <c r="J2414" s="369"/>
      <c r="K2414" s="369"/>
      <c r="Y2414" s="369"/>
    </row>
    <row r="2415" spans="7:25" x14ac:dyDescent="0.25">
      <c r="G2415" s="369"/>
      <c r="H2415" s="369"/>
      <c r="I2415" s="369"/>
      <c r="J2415" s="369"/>
      <c r="K2415" s="369"/>
      <c r="Y2415" s="369"/>
    </row>
    <row r="2416" spans="7:25" x14ac:dyDescent="0.25">
      <c r="G2416" s="369"/>
      <c r="H2416" s="369"/>
      <c r="I2416" s="369"/>
      <c r="J2416" s="369"/>
      <c r="K2416" s="369"/>
      <c r="Y2416" s="369"/>
    </row>
    <row r="2417" spans="7:25" x14ac:dyDescent="0.25">
      <c r="G2417" s="369"/>
      <c r="H2417" s="369"/>
      <c r="I2417" s="369"/>
      <c r="J2417" s="369"/>
      <c r="K2417" s="369"/>
      <c r="Y2417" s="369"/>
    </row>
    <row r="2418" spans="7:25" x14ac:dyDescent="0.25">
      <c r="G2418" s="369"/>
      <c r="H2418" s="369"/>
      <c r="I2418" s="369"/>
      <c r="J2418" s="369"/>
      <c r="K2418" s="369"/>
      <c r="Y2418" s="369"/>
    </row>
    <row r="2419" spans="7:25" x14ac:dyDescent="0.25">
      <c r="G2419" s="369"/>
      <c r="H2419" s="369"/>
      <c r="I2419" s="369"/>
      <c r="J2419" s="369"/>
      <c r="K2419" s="369"/>
      <c r="Y2419" s="369"/>
    </row>
    <row r="2420" spans="7:25" x14ac:dyDescent="0.25">
      <c r="G2420" s="369"/>
      <c r="H2420" s="369"/>
      <c r="I2420" s="369"/>
      <c r="J2420" s="369"/>
      <c r="K2420" s="369"/>
      <c r="Y2420" s="369"/>
    </row>
    <row r="2421" spans="7:25" x14ac:dyDescent="0.25">
      <c r="G2421" s="369"/>
      <c r="H2421" s="369"/>
      <c r="I2421" s="369"/>
      <c r="J2421" s="369"/>
      <c r="K2421" s="369"/>
      <c r="Y2421" s="369"/>
    </row>
    <row r="2422" spans="7:25" x14ac:dyDescent="0.25">
      <c r="G2422" s="369"/>
      <c r="H2422" s="369"/>
      <c r="I2422" s="369"/>
      <c r="J2422" s="369"/>
      <c r="K2422" s="369"/>
      <c r="Y2422" s="369"/>
    </row>
    <row r="2423" spans="7:25" x14ac:dyDescent="0.25">
      <c r="G2423" s="369"/>
      <c r="H2423" s="369"/>
      <c r="I2423" s="369"/>
      <c r="J2423" s="369"/>
      <c r="K2423" s="369"/>
      <c r="Y2423" s="369"/>
    </row>
    <row r="2424" spans="7:25" x14ac:dyDescent="0.25">
      <c r="G2424" s="369"/>
      <c r="H2424" s="369"/>
      <c r="I2424" s="369"/>
      <c r="J2424" s="369"/>
      <c r="K2424" s="369"/>
      <c r="Y2424" s="369"/>
    </row>
    <row r="2425" spans="7:25" x14ac:dyDescent="0.25">
      <c r="G2425" s="369"/>
      <c r="H2425" s="369"/>
      <c r="I2425" s="369"/>
      <c r="J2425" s="369"/>
      <c r="K2425" s="369"/>
      <c r="Y2425" s="369"/>
    </row>
    <row r="2426" spans="7:25" x14ac:dyDescent="0.25">
      <c r="G2426" s="369"/>
      <c r="H2426" s="369"/>
      <c r="I2426" s="369"/>
      <c r="J2426" s="369"/>
      <c r="K2426" s="369"/>
      <c r="Y2426" s="369"/>
    </row>
    <row r="2427" spans="7:25" x14ac:dyDescent="0.25">
      <c r="G2427" s="369"/>
      <c r="H2427" s="369"/>
      <c r="I2427" s="369"/>
      <c r="J2427" s="369"/>
      <c r="K2427" s="369"/>
      <c r="Y2427" s="369"/>
    </row>
    <row r="2428" spans="7:25" x14ac:dyDescent="0.25">
      <c r="G2428" s="369"/>
      <c r="H2428" s="369"/>
      <c r="I2428" s="369"/>
      <c r="J2428" s="369"/>
      <c r="K2428" s="369"/>
      <c r="Y2428" s="369"/>
    </row>
    <row r="2429" spans="7:25" x14ac:dyDescent="0.25">
      <c r="G2429" s="369"/>
      <c r="H2429" s="369"/>
      <c r="I2429" s="369"/>
      <c r="J2429" s="369"/>
      <c r="K2429" s="369"/>
      <c r="Y2429" s="369"/>
    </row>
    <row r="2430" spans="7:25" x14ac:dyDescent="0.25">
      <c r="G2430" s="369"/>
      <c r="H2430" s="369"/>
      <c r="I2430" s="369"/>
      <c r="J2430" s="369"/>
      <c r="K2430" s="369"/>
      <c r="Y2430" s="369"/>
    </row>
    <row r="2431" spans="7:25" x14ac:dyDescent="0.25">
      <c r="G2431" s="369"/>
      <c r="H2431" s="369"/>
      <c r="I2431" s="369"/>
      <c r="J2431" s="369"/>
      <c r="K2431" s="369"/>
      <c r="Y2431" s="369"/>
    </row>
    <row r="2432" spans="7:25" x14ac:dyDescent="0.25">
      <c r="G2432" s="369"/>
      <c r="H2432" s="369"/>
      <c r="I2432" s="369"/>
      <c r="J2432" s="369"/>
      <c r="K2432" s="369"/>
      <c r="Y2432" s="369"/>
    </row>
    <row r="2433" spans="7:25" x14ac:dyDescent="0.25">
      <c r="G2433" s="369"/>
      <c r="H2433" s="369"/>
      <c r="I2433" s="369"/>
      <c r="J2433" s="369"/>
      <c r="K2433" s="369"/>
      <c r="Y2433" s="369"/>
    </row>
    <row r="2434" spans="7:25" x14ac:dyDescent="0.25">
      <c r="G2434" s="369"/>
      <c r="H2434" s="369"/>
      <c r="I2434" s="369"/>
      <c r="J2434" s="369"/>
      <c r="K2434" s="369"/>
      <c r="Y2434" s="369"/>
    </row>
    <row r="2435" spans="7:25" x14ac:dyDescent="0.25">
      <c r="G2435" s="369"/>
      <c r="H2435" s="369"/>
      <c r="I2435" s="369"/>
      <c r="J2435" s="369"/>
      <c r="K2435" s="369"/>
      <c r="Y2435" s="369"/>
    </row>
    <row r="2436" spans="7:25" x14ac:dyDescent="0.25">
      <c r="G2436" s="369"/>
      <c r="H2436" s="369"/>
      <c r="I2436" s="369"/>
      <c r="J2436" s="369"/>
      <c r="K2436" s="369"/>
      <c r="Y2436" s="369"/>
    </row>
    <row r="2437" spans="7:25" x14ac:dyDescent="0.25">
      <c r="G2437" s="369"/>
      <c r="H2437" s="369"/>
      <c r="I2437" s="369"/>
      <c r="J2437" s="369"/>
      <c r="K2437" s="369"/>
      <c r="Y2437" s="369"/>
    </row>
    <row r="2438" spans="7:25" x14ac:dyDescent="0.25">
      <c r="G2438" s="369"/>
      <c r="H2438" s="369"/>
      <c r="I2438" s="369"/>
      <c r="J2438" s="369"/>
      <c r="K2438" s="369"/>
      <c r="Y2438" s="369"/>
    </row>
    <row r="2439" spans="7:25" x14ac:dyDescent="0.25">
      <c r="G2439" s="369"/>
      <c r="H2439" s="369"/>
      <c r="I2439" s="369"/>
      <c r="J2439" s="369"/>
      <c r="K2439" s="369"/>
      <c r="Y2439" s="369"/>
    </row>
    <row r="2440" spans="7:25" x14ac:dyDescent="0.25">
      <c r="G2440" s="369"/>
      <c r="H2440" s="369"/>
      <c r="I2440" s="369"/>
      <c r="J2440" s="369"/>
      <c r="K2440" s="369"/>
      <c r="Y2440" s="369"/>
    </row>
    <row r="2441" spans="7:25" x14ac:dyDescent="0.25">
      <c r="G2441" s="369"/>
      <c r="H2441" s="369"/>
      <c r="I2441" s="369"/>
      <c r="J2441" s="369"/>
      <c r="K2441" s="369"/>
      <c r="Y2441" s="369"/>
    </row>
    <row r="2442" spans="7:25" x14ac:dyDescent="0.25">
      <c r="G2442" s="369"/>
      <c r="H2442" s="369"/>
      <c r="I2442" s="369"/>
      <c r="J2442" s="369"/>
      <c r="K2442" s="369"/>
      <c r="Y2442" s="369"/>
    </row>
    <row r="2443" spans="7:25" x14ac:dyDescent="0.25">
      <c r="G2443" s="369"/>
      <c r="H2443" s="369"/>
      <c r="I2443" s="369"/>
      <c r="J2443" s="369"/>
      <c r="K2443" s="369"/>
      <c r="Y2443" s="369"/>
    </row>
    <row r="2444" spans="7:25" x14ac:dyDescent="0.25">
      <c r="G2444" s="369"/>
      <c r="H2444" s="369"/>
      <c r="I2444" s="369"/>
      <c r="J2444" s="369"/>
      <c r="K2444" s="369"/>
      <c r="Y2444" s="369"/>
    </row>
    <row r="2445" spans="7:25" x14ac:dyDescent="0.25">
      <c r="G2445" s="369"/>
      <c r="H2445" s="369"/>
      <c r="I2445" s="369"/>
      <c r="J2445" s="369"/>
      <c r="K2445" s="369"/>
      <c r="Y2445" s="369"/>
    </row>
    <row r="2446" spans="7:25" x14ac:dyDescent="0.25">
      <c r="G2446" s="369"/>
      <c r="H2446" s="369"/>
      <c r="I2446" s="369"/>
      <c r="J2446" s="369"/>
      <c r="K2446" s="369"/>
      <c r="Y2446" s="369"/>
    </row>
    <row r="2447" spans="7:25" x14ac:dyDescent="0.25">
      <c r="G2447" s="369"/>
      <c r="H2447" s="369"/>
      <c r="I2447" s="369"/>
      <c r="J2447" s="369"/>
      <c r="K2447" s="369"/>
      <c r="Y2447" s="369"/>
    </row>
  </sheetData>
  <mergeCells count="29">
    <mergeCell ref="Y6:Y7"/>
    <mergeCell ref="D8:E8"/>
    <mergeCell ref="J22:K22"/>
    <mergeCell ref="L22:N22"/>
    <mergeCell ref="D24:E24"/>
    <mergeCell ref="A19:N19"/>
    <mergeCell ref="A20:G20"/>
    <mergeCell ref="A22:A23"/>
    <mergeCell ref="B22:B23"/>
    <mergeCell ref="C22:C23"/>
    <mergeCell ref="D22:D23"/>
    <mergeCell ref="E22:E23"/>
    <mergeCell ref="F22:F23"/>
    <mergeCell ref="G22:G23"/>
    <mergeCell ref="H22:I22"/>
    <mergeCell ref="A18:N18"/>
    <mergeCell ref="A2:N2"/>
    <mergeCell ref="A3:N3"/>
    <mergeCell ref="A4:G4"/>
    <mergeCell ref="A6:A7"/>
    <mergeCell ref="B6:B7"/>
    <mergeCell ref="C6:C7"/>
    <mergeCell ref="D6:D7"/>
    <mergeCell ref="E6:E7"/>
    <mergeCell ref="F6:F7"/>
    <mergeCell ref="G6:G7"/>
    <mergeCell ref="H6:I6"/>
    <mergeCell ref="J6:K6"/>
    <mergeCell ref="L6:N6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workbookViewId="0"/>
  </sheetViews>
  <sheetFormatPr defaultColWidth="9.140625" defaultRowHeight="15" x14ac:dyDescent="0.25"/>
  <cols>
    <col min="1" max="1" width="22.7109375" style="316" customWidth="1"/>
    <col min="2" max="2" width="19.5703125" style="316" customWidth="1"/>
    <col min="3" max="5" width="18" style="316" customWidth="1"/>
    <col min="6" max="9" width="16.5703125" style="316" customWidth="1"/>
    <col min="10" max="16384" width="9.140625" style="316"/>
  </cols>
  <sheetData>
    <row r="1" spans="1:9" x14ac:dyDescent="0.25">
      <c r="A1" s="367"/>
      <c r="F1" s="317"/>
      <c r="G1" s="317"/>
      <c r="H1" s="317"/>
      <c r="I1" s="317" t="s">
        <v>397</v>
      </c>
    </row>
    <row r="2" spans="1:9" x14ac:dyDescent="0.25">
      <c r="A2" s="496" t="s">
        <v>351</v>
      </c>
      <c r="B2" s="496"/>
      <c r="C2" s="496"/>
      <c r="D2" s="496"/>
      <c r="E2" s="496"/>
      <c r="F2" s="496"/>
      <c r="G2" s="509"/>
      <c r="H2" s="509"/>
    </row>
    <row r="3" spans="1:9" x14ac:dyDescent="0.25">
      <c r="A3" s="496" t="s">
        <v>398</v>
      </c>
      <c r="B3" s="496"/>
      <c r="C3" s="496"/>
      <c r="D3" s="496"/>
      <c r="E3" s="496"/>
      <c r="F3" s="496"/>
      <c r="G3" s="509"/>
      <c r="H3" s="509"/>
    </row>
    <row r="4" spans="1:9" x14ac:dyDescent="0.25">
      <c r="A4" s="498" t="s">
        <v>353</v>
      </c>
      <c r="B4" s="498"/>
      <c r="C4" s="498"/>
      <c r="D4" s="498"/>
      <c r="E4" s="498"/>
      <c r="F4" s="498"/>
    </row>
    <row r="5" spans="1:9" ht="15.75" thickBot="1" x14ac:dyDescent="0.3">
      <c r="F5" s="379"/>
      <c r="G5" s="379"/>
      <c r="H5" s="424" t="s">
        <v>283</v>
      </c>
      <c r="I5" s="379" t="s">
        <v>399</v>
      </c>
    </row>
    <row r="6" spans="1:9" ht="13.5" customHeight="1" x14ac:dyDescent="0.25">
      <c r="A6" s="499" t="s">
        <v>400</v>
      </c>
      <c r="B6" s="380"/>
      <c r="C6" s="499" t="s">
        <v>401</v>
      </c>
      <c r="D6" s="499" t="s">
        <v>402</v>
      </c>
      <c r="E6" s="499" t="s">
        <v>403</v>
      </c>
      <c r="F6" s="499" t="s">
        <v>404</v>
      </c>
      <c r="G6" s="499" t="s">
        <v>405</v>
      </c>
      <c r="H6" s="499" t="s">
        <v>406</v>
      </c>
      <c r="I6" s="499" t="s">
        <v>407</v>
      </c>
    </row>
    <row r="7" spans="1:9" ht="90" customHeight="1" thickBot="1" x14ac:dyDescent="0.3">
      <c r="A7" s="500"/>
      <c r="B7" s="381" t="s">
        <v>408</v>
      </c>
      <c r="C7" s="501"/>
      <c r="D7" s="501" t="s">
        <v>409</v>
      </c>
      <c r="E7" s="501"/>
      <c r="F7" s="501"/>
      <c r="G7" s="501"/>
      <c r="H7" s="501"/>
      <c r="I7" s="501"/>
    </row>
    <row r="8" spans="1:9" ht="15.75" thickBot="1" x14ac:dyDescent="0.3">
      <c r="A8" s="325" t="s">
        <v>372</v>
      </c>
      <c r="B8" s="325" t="s">
        <v>373</v>
      </c>
      <c r="C8" s="325" t="s">
        <v>410</v>
      </c>
      <c r="D8" s="382" t="s">
        <v>411</v>
      </c>
      <c r="E8" s="325" t="s">
        <v>374</v>
      </c>
      <c r="F8" s="326" t="s">
        <v>375</v>
      </c>
      <c r="G8" s="326" t="s">
        <v>376</v>
      </c>
      <c r="H8" s="326" t="s">
        <v>412</v>
      </c>
      <c r="I8" s="326" t="s">
        <v>413</v>
      </c>
    </row>
    <row r="9" spans="1:9" x14ac:dyDescent="0.25">
      <c r="A9" s="383"/>
      <c r="B9" s="384"/>
      <c r="C9" s="384"/>
      <c r="D9" s="384"/>
      <c r="E9" s="385">
        <f>C9+D9</f>
        <v>0</v>
      </c>
      <c r="F9" s="386"/>
      <c r="G9" s="386"/>
      <c r="H9" s="386"/>
      <c r="I9" s="386"/>
    </row>
    <row r="10" spans="1:9" x14ac:dyDescent="0.25">
      <c r="A10" s="383" t="s">
        <v>414</v>
      </c>
      <c r="B10" s="384"/>
      <c r="C10" s="387">
        <f>('[1]3_költségterv'!S5+'[1]3_költségterv'!S19+'[1]3_költségterv'!S68+'[1]3_költségterv'!S78+'[1]3_költségterv'!S82+'[1]3_költségterv'!S95+'[1]3_költségterv'!S101+'[1]3_költségterv'!S105+'[1]3_költségterv'!S113)/1000</f>
        <v>446132.12099999998</v>
      </c>
      <c r="D10" s="384"/>
      <c r="E10" s="388">
        <f t="shared" ref="E10:E11" si="0">C10+D10</f>
        <v>446132.12099999998</v>
      </c>
      <c r="F10" s="389" t="s">
        <v>309</v>
      </c>
      <c r="G10" s="390">
        <v>1</v>
      </c>
      <c r="H10" s="386" t="s">
        <v>415</v>
      </c>
      <c r="I10" s="386" t="s">
        <v>416</v>
      </c>
    </row>
    <row r="11" spans="1:9" ht="15.75" thickBot="1" x14ac:dyDescent="0.3">
      <c r="A11" s="391"/>
      <c r="B11" s="392"/>
      <c r="C11" s="393"/>
      <c r="D11" s="393"/>
      <c r="E11" s="385">
        <f t="shared" si="0"/>
        <v>0</v>
      </c>
      <c r="F11" s="393"/>
      <c r="G11" s="393"/>
      <c r="H11" s="393"/>
      <c r="I11" s="393"/>
    </row>
    <row r="12" spans="1:9" ht="15.75" thickBot="1" x14ac:dyDescent="0.3">
      <c r="A12" s="394" t="s">
        <v>47</v>
      </c>
      <c r="B12" s="394"/>
      <c r="C12" s="395">
        <f>SUM(C9:C11)</f>
        <v>446132.12099999998</v>
      </c>
      <c r="D12" s="396">
        <f>SUM(D9:D11)</f>
        <v>0</v>
      </c>
      <c r="E12" s="395">
        <f>SUM(E9:E11)</f>
        <v>446132.12099999998</v>
      </c>
      <c r="F12" s="397"/>
      <c r="G12" s="397"/>
      <c r="H12" s="397"/>
      <c r="I12" s="397"/>
    </row>
    <row r="14" spans="1:9" x14ac:dyDescent="0.25">
      <c r="A14" s="367"/>
      <c r="F14" s="317"/>
      <c r="G14" s="317"/>
      <c r="H14" s="317"/>
      <c r="I14" s="317" t="s">
        <v>397</v>
      </c>
    </row>
    <row r="15" spans="1:9" x14ac:dyDescent="0.25">
      <c r="A15" s="496" t="s">
        <v>351</v>
      </c>
      <c r="B15" s="496"/>
      <c r="C15" s="496"/>
      <c r="D15" s="496"/>
      <c r="E15" s="496"/>
      <c r="F15" s="496"/>
      <c r="G15" s="509"/>
      <c r="H15" s="509"/>
    </row>
    <row r="16" spans="1:9" x14ac:dyDescent="0.25">
      <c r="A16" s="496" t="s">
        <v>398</v>
      </c>
      <c r="B16" s="496"/>
      <c r="C16" s="496"/>
      <c r="D16" s="496"/>
      <c r="E16" s="496"/>
      <c r="F16" s="496"/>
      <c r="G16" s="509"/>
      <c r="H16" s="509"/>
    </row>
    <row r="17" spans="1:9" x14ac:dyDescent="0.25">
      <c r="A17" s="498" t="s">
        <v>353</v>
      </c>
      <c r="B17" s="498"/>
      <c r="C17" s="498"/>
      <c r="D17" s="498"/>
      <c r="E17" s="498"/>
      <c r="F17" s="498"/>
    </row>
    <row r="18" spans="1:9" ht="15.75" thickBot="1" x14ac:dyDescent="0.3">
      <c r="F18" s="379"/>
      <c r="G18" s="379"/>
      <c r="H18" s="379" t="s">
        <v>285</v>
      </c>
      <c r="I18" s="379" t="s">
        <v>399</v>
      </c>
    </row>
    <row r="19" spans="1:9" x14ac:dyDescent="0.25">
      <c r="A19" s="499" t="s">
        <v>400</v>
      </c>
      <c r="B19" s="380"/>
      <c r="C19" s="499" t="s">
        <v>401</v>
      </c>
      <c r="D19" s="499" t="s">
        <v>402</v>
      </c>
      <c r="E19" s="499" t="s">
        <v>403</v>
      </c>
      <c r="F19" s="499" t="s">
        <v>404</v>
      </c>
      <c r="G19" s="499" t="s">
        <v>405</v>
      </c>
      <c r="H19" s="499" t="s">
        <v>406</v>
      </c>
      <c r="I19" s="499" t="s">
        <v>407</v>
      </c>
    </row>
    <row r="20" spans="1:9" ht="30.75" thickBot="1" x14ac:dyDescent="0.3">
      <c r="A20" s="500"/>
      <c r="B20" s="381" t="s">
        <v>408</v>
      </c>
      <c r="C20" s="501"/>
      <c r="D20" s="501" t="s">
        <v>409</v>
      </c>
      <c r="E20" s="501"/>
      <c r="F20" s="501"/>
      <c r="G20" s="501"/>
      <c r="H20" s="501"/>
      <c r="I20" s="501"/>
    </row>
    <row r="21" spans="1:9" ht="15.75" thickBot="1" x14ac:dyDescent="0.3">
      <c r="A21" s="325" t="s">
        <v>372</v>
      </c>
      <c r="B21" s="325" t="s">
        <v>373</v>
      </c>
      <c r="C21" s="325" t="s">
        <v>410</v>
      </c>
      <c r="D21" s="382" t="s">
        <v>411</v>
      </c>
      <c r="E21" s="325" t="s">
        <v>374</v>
      </c>
      <c r="F21" s="326" t="s">
        <v>375</v>
      </c>
      <c r="G21" s="326" t="s">
        <v>376</v>
      </c>
      <c r="H21" s="326" t="s">
        <v>412</v>
      </c>
      <c r="I21" s="326" t="s">
        <v>413</v>
      </c>
    </row>
    <row r="22" spans="1:9" x14ac:dyDescent="0.25">
      <c r="A22" s="383"/>
      <c r="B22" s="384"/>
      <c r="C22" s="384"/>
      <c r="D22" s="384"/>
      <c r="E22" s="385">
        <f>C22+D22</f>
        <v>0</v>
      </c>
      <c r="F22" s="386"/>
      <c r="G22" s="386"/>
      <c r="H22" s="386"/>
      <c r="I22" s="386"/>
    </row>
    <row r="23" spans="1:9" x14ac:dyDescent="0.25">
      <c r="A23" s="383" t="s">
        <v>414</v>
      </c>
      <c r="B23" s="384"/>
      <c r="C23" s="387">
        <f>('[1]3_költségterv'!U5+'[1]3_költségterv'!U19+'[1]3_költségterv'!U68+'[1]3_költségterv'!U78+'[1]3_költségterv'!U82+'[1]3_költségterv'!U95+'[1]3_költségterv'!U101+'[1]3_költségterv'!U105+'[1]3_költségterv'!U113)/1000</f>
        <v>566587.79367000004</v>
      </c>
      <c r="D23" s="384"/>
      <c r="E23" s="388">
        <f t="shared" ref="E23:E24" si="1">C23+D23</f>
        <v>566587.79367000004</v>
      </c>
      <c r="F23" s="389" t="s">
        <v>309</v>
      </c>
      <c r="G23" s="390">
        <v>1</v>
      </c>
      <c r="H23" s="386" t="s">
        <v>415</v>
      </c>
      <c r="I23" s="386" t="s">
        <v>416</v>
      </c>
    </row>
    <row r="24" spans="1:9" ht="15.75" thickBot="1" x14ac:dyDescent="0.3">
      <c r="A24" s="391"/>
      <c r="B24" s="392"/>
      <c r="C24" s="393"/>
      <c r="D24" s="393"/>
      <c r="E24" s="385">
        <f t="shared" si="1"/>
        <v>0</v>
      </c>
      <c r="F24" s="393"/>
      <c r="G24" s="393"/>
      <c r="H24" s="393"/>
      <c r="I24" s="393"/>
    </row>
    <row r="25" spans="1:9" ht="15.75" thickBot="1" x14ac:dyDescent="0.3">
      <c r="A25" s="394" t="s">
        <v>47</v>
      </c>
      <c r="B25" s="394"/>
      <c r="C25" s="395">
        <f>SUM(C22:C24)</f>
        <v>566587.79367000004</v>
      </c>
      <c r="D25" s="396">
        <f>SUM(D22:D24)</f>
        <v>0</v>
      </c>
      <c r="E25" s="395">
        <f>SUM(E22:E24)</f>
        <v>566587.79367000004</v>
      </c>
      <c r="F25" s="397"/>
      <c r="G25" s="397"/>
      <c r="H25" s="397"/>
      <c r="I25" s="397"/>
    </row>
    <row r="120" s="317" customFormat="1" ht="12.75" x14ac:dyDescent="0.2"/>
  </sheetData>
  <mergeCells count="22">
    <mergeCell ref="H19:H20"/>
    <mergeCell ref="I19:I20"/>
    <mergeCell ref="I6:I7"/>
    <mergeCell ref="A15:H15"/>
    <mergeCell ref="A16:H16"/>
    <mergeCell ref="A17:F17"/>
    <mergeCell ref="A19:A20"/>
    <mergeCell ref="C19:C20"/>
    <mergeCell ref="D19:D20"/>
    <mergeCell ref="E19:E20"/>
    <mergeCell ref="F19:F20"/>
    <mergeCell ref="G19:G20"/>
    <mergeCell ref="A2:H2"/>
    <mergeCell ref="A3:H3"/>
    <mergeCell ref="A4:F4"/>
    <mergeCell ref="A6:A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workbookViewId="0">
      <selection activeCell="H21" activeCellId="1" sqref="H5 H21"/>
    </sheetView>
  </sheetViews>
  <sheetFormatPr defaultColWidth="9.140625" defaultRowHeight="15" x14ac:dyDescent="0.25"/>
  <cols>
    <col min="1" max="1" width="34.140625" style="316" customWidth="1"/>
    <col min="2" max="2" width="19.5703125" style="316" customWidth="1"/>
    <col min="3" max="5" width="18" style="316" customWidth="1"/>
    <col min="6" max="9" width="16.5703125" style="316" customWidth="1"/>
    <col min="10" max="16384" width="9.140625" style="316"/>
  </cols>
  <sheetData>
    <row r="1" spans="1:9" x14ac:dyDescent="0.25">
      <c r="A1" s="367"/>
      <c r="F1" s="317"/>
      <c r="G1" s="317"/>
      <c r="H1" s="317"/>
      <c r="I1" s="317" t="s">
        <v>397</v>
      </c>
    </row>
    <row r="2" spans="1:9" x14ac:dyDescent="0.25">
      <c r="A2" s="496" t="s">
        <v>417</v>
      </c>
      <c r="B2" s="496"/>
      <c r="C2" s="496"/>
      <c r="D2" s="496"/>
      <c r="E2" s="496"/>
      <c r="F2" s="496"/>
      <c r="G2" s="509"/>
      <c r="H2" s="509"/>
    </row>
    <row r="3" spans="1:9" x14ac:dyDescent="0.25">
      <c r="A3" s="496" t="s">
        <v>398</v>
      </c>
      <c r="B3" s="496"/>
      <c r="C3" s="496"/>
      <c r="D3" s="496"/>
      <c r="E3" s="496"/>
      <c r="F3" s="496"/>
      <c r="G3" s="509"/>
      <c r="H3" s="509"/>
    </row>
    <row r="4" spans="1:9" x14ac:dyDescent="0.25">
      <c r="A4" s="498" t="s">
        <v>394</v>
      </c>
      <c r="B4" s="498"/>
      <c r="C4" s="498"/>
      <c r="D4" s="498"/>
      <c r="E4" s="498"/>
      <c r="F4" s="498"/>
      <c r="G4" s="498"/>
    </row>
    <row r="5" spans="1:9" ht="15.75" thickBot="1" x14ac:dyDescent="0.3">
      <c r="F5" s="379"/>
      <c r="G5" s="379"/>
      <c r="H5" s="424" t="s">
        <v>283</v>
      </c>
      <c r="I5" s="379" t="s">
        <v>399</v>
      </c>
    </row>
    <row r="6" spans="1:9" ht="13.5" customHeight="1" x14ac:dyDescent="0.25">
      <c r="A6" s="499" t="s">
        <v>400</v>
      </c>
      <c r="B6" s="380"/>
      <c r="C6" s="499" t="s">
        <v>401</v>
      </c>
      <c r="D6" s="499" t="s">
        <v>402</v>
      </c>
      <c r="E6" s="499" t="s">
        <v>418</v>
      </c>
      <c r="F6" s="499" t="s">
        <v>404</v>
      </c>
      <c r="G6" s="499" t="s">
        <v>405</v>
      </c>
      <c r="H6" s="499" t="s">
        <v>406</v>
      </c>
      <c r="I6" s="499" t="s">
        <v>407</v>
      </c>
    </row>
    <row r="7" spans="1:9" ht="90" customHeight="1" thickBot="1" x14ac:dyDescent="0.3">
      <c r="A7" s="500"/>
      <c r="B7" s="381" t="s">
        <v>408</v>
      </c>
      <c r="C7" s="501"/>
      <c r="D7" s="501" t="s">
        <v>409</v>
      </c>
      <c r="E7" s="501"/>
      <c r="F7" s="501"/>
      <c r="G7" s="501"/>
      <c r="H7" s="501"/>
      <c r="I7" s="501"/>
    </row>
    <row r="8" spans="1:9" ht="15.75" thickBot="1" x14ac:dyDescent="0.3">
      <c r="A8" s="325" t="s">
        <v>372</v>
      </c>
      <c r="B8" s="325" t="s">
        <v>373</v>
      </c>
      <c r="C8" s="325" t="s">
        <v>410</v>
      </c>
      <c r="D8" s="382" t="s">
        <v>411</v>
      </c>
      <c r="E8" s="325" t="s">
        <v>374</v>
      </c>
      <c r="F8" s="326" t="s">
        <v>375</v>
      </c>
      <c r="G8" s="326" t="s">
        <v>376</v>
      </c>
      <c r="H8" s="326" t="s">
        <v>412</v>
      </c>
      <c r="I8" s="326" t="s">
        <v>413</v>
      </c>
    </row>
    <row r="9" spans="1:9" x14ac:dyDescent="0.25">
      <c r="A9" s="383"/>
      <c r="B9" s="384"/>
      <c r="C9" s="384"/>
      <c r="D9" s="384"/>
      <c r="E9" s="385"/>
      <c r="F9" s="386"/>
      <c r="G9" s="386"/>
      <c r="H9" s="386"/>
      <c r="I9" s="386"/>
    </row>
    <row r="10" spans="1:9" x14ac:dyDescent="0.25">
      <c r="A10" s="383" t="s">
        <v>419</v>
      </c>
      <c r="B10" s="384"/>
      <c r="C10" s="388">
        <f>'[1]5_bevételi terv'!B5/1000</f>
        <v>612037.69172689016</v>
      </c>
      <c r="D10" s="384"/>
      <c r="E10" s="388">
        <f t="shared" ref="E10:E13" si="0">C10+D10</f>
        <v>612037.69172689016</v>
      </c>
      <c r="F10" s="389" t="s">
        <v>309</v>
      </c>
      <c r="G10" s="390">
        <v>0.9</v>
      </c>
      <c r="H10" s="386" t="s">
        <v>420</v>
      </c>
      <c r="I10" s="386" t="s">
        <v>421</v>
      </c>
    </row>
    <row r="11" spans="1:9" x14ac:dyDescent="0.25">
      <c r="A11" s="398" t="s">
        <v>422</v>
      </c>
      <c r="B11" s="399"/>
      <c r="C11" s="400">
        <f>'[1]5_bevételi terv'!B8/1000</f>
        <v>163301.87150194551</v>
      </c>
      <c r="D11" s="399"/>
      <c r="E11" s="388">
        <f t="shared" si="0"/>
        <v>163301.87150194551</v>
      </c>
      <c r="F11" s="389" t="s">
        <v>309</v>
      </c>
      <c r="G11" s="401">
        <v>0.7</v>
      </c>
      <c r="H11" s="386" t="s">
        <v>420</v>
      </c>
      <c r="I11" s="386" t="s">
        <v>421</v>
      </c>
    </row>
    <row r="12" spans="1:9" x14ac:dyDescent="0.25">
      <c r="A12" s="398" t="s">
        <v>423</v>
      </c>
      <c r="B12" s="399"/>
      <c r="C12" s="400">
        <f>'[1]5_bevételi terv'!B9/1000</f>
        <v>27756.724750465237</v>
      </c>
      <c r="D12" s="399"/>
      <c r="E12" s="388">
        <f t="shared" si="0"/>
        <v>27756.724750465237</v>
      </c>
      <c r="F12" s="389" t="s">
        <v>309</v>
      </c>
      <c r="G12" s="401">
        <v>0.7</v>
      </c>
      <c r="H12" s="386" t="s">
        <v>420</v>
      </c>
      <c r="I12" s="386" t="s">
        <v>421</v>
      </c>
    </row>
    <row r="13" spans="1:9" x14ac:dyDescent="0.25">
      <c r="A13" s="398" t="s">
        <v>260</v>
      </c>
      <c r="B13" s="399"/>
      <c r="C13" s="400">
        <f>'[1]5_bevételi terv'!B10/1000</f>
        <v>95200</v>
      </c>
      <c r="D13" s="399"/>
      <c r="E13" s="388">
        <f t="shared" si="0"/>
        <v>95200</v>
      </c>
      <c r="F13" s="389" t="s">
        <v>309</v>
      </c>
      <c r="G13" s="401">
        <v>0.9</v>
      </c>
      <c r="H13" s="386" t="s">
        <v>420</v>
      </c>
      <c r="I13" s="386" t="s">
        <v>421</v>
      </c>
    </row>
    <row r="14" spans="1:9" ht="15.75" thickBot="1" x14ac:dyDescent="0.3">
      <c r="A14" s="391"/>
      <c r="B14" s="392"/>
      <c r="C14" s="393"/>
      <c r="D14" s="393"/>
      <c r="E14" s="385"/>
      <c r="F14" s="393"/>
      <c r="G14" s="393"/>
      <c r="H14" s="393"/>
      <c r="I14" s="393"/>
    </row>
    <row r="15" spans="1:9" ht="15.75" thickBot="1" x14ac:dyDescent="0.3">
      <c r="A15" s="394" t="s">
        <v>47</v>
      </c>
      <c r="B15" s="402"/>
      <c r="C15" s="395">
        <f>SUM(C9:C14)</f>
        <v>898296.28797930095</v>
      </c>
      <c r="D15" s="396">
        <f>SUM(D9:D14)</f>
        <v>0</v>
      </c>
      <c r="E15" s="395">
        <f>SUM(E9:E14)</f>
        <v>898296.28797930095</v>
      </c>
      <c r="F15" s="397"/>
      <c r="G15" s="397"/>
      <c r="H15" s="397"/>
      <c r="I15" s="397"/>
    </row>
    <row r="17" spans="1:9" x14ac:dyDescent="0.25">
      <c r="A17" s="403"/>
      <c r="F17" s="317"/>
      <c r="G17" s="317"/>
      <c r="H17" s="317"/>
      <c r="I17" s="317" t="s">
        <v>397</v>
      </c>
    </row>
    <row r="18" spans="1:9" x14ac:dyDescent="0.25">
      <c r="A18" s="496" t="s">
        <v>417</v>
      </c>
      <c r="B18" s="496"/>
      <c r="C18" s="496"/>
      <c r="D18" s="496"/>
      <c r="E18" s="496"/>
      <c r="F18" s="496"/>
      <c r="G18" s="509"/>
      <c r="H18" s="509"/>
    </row>
    <row r="19" spans="1:9" x14ac:dyDescent="0.25">
      <c r="A19" s="496" t="s">
        <v>398</v>
      </c>
      <c r="B19" s="496"/>
      <c r="C19" s="496"/>
      <c r="D19" s="496"/>
      <c r="E19" s="496"/>
      <c r="F19" s="496"/>
      <c r="G19" s="509"/>
      <c r="H19" s="509"/>
    </row>
    <row r="20" spans="1:9" x14ac:dyDescent="0.25">
      <c r="A20" s="498" t="s">
        <v>394</v>
      </c>
      <c r="B20" s="498"/>
      <c r="C20" s="498"/>
      <c r="D20" s="498"/>
      <c r="E20" s="498"/>
      <c r="F20" s="498"/>
      <c r="G20" s="498"/>
    </row>
    <row r="21" spans="1:9" ht="15.75" thickBot="1" x14ac:dyDescent="0.3">
      <c r="F21" s="379"/>
      <c r="G21" s="379"/>
      <c r="H21" s="424" t="s">
        <v>285</v>
      </c>
      <c r="I21" s="379" t="s">
        <v>399</v>
      </c>
    </row>
    <row r="22" spans="1:9" x14ac:dyDescent="0.25">
      <c r="A22" s="499" t="s">
        <v>400</v>
      </c>
      <c r="B22" s="380"/>
      <c r="C22" s="499" t="s">
        <v>401</v>
      </c>
      <c r="D22" s="499" t="s">
        <v>402</v>
      </c>
      <c r="E22" s="499" t="s">
        <v>418</v>
      </c>
      <c r="F22" s="499" t="s">
        <v>404</v>
      </c>
      <c r="G22" s="499" t="s">
        <v>405</v>
      </c>
      <c r="H22" s="499" t="s">
        <v>406</v>
      </c>
      <c r="I22" s="499" t="s">
        <v>407</v>
      </c>
    </row>
    <row r="23" spans="1:9" ht="30.75" thickBot="1" x14ac:dyDescent="0.3">
      <c r="A23" s="500"/>
      <c r="B23" s="381" t="s">
        <v>408</v>
      </c>
      <c r="C23" s="501"/>
      <c r="D23" s="501" t="s">
        <v>409</v>
      </c>
      <c r="E23" s="501"/>
      <c r="F23" s="501"/>
      <c r="G23" s="501"/>
      <c r="H23" s="501"/>
      <c r="I23" s="501"/>
    </row>
    <row r="24" spans="1:9" ht="15.75" thickBot="1" x14ac:dyDescent="0.3">
      <c r="A24" s="325" t="s">
        <v>372</v>
      </c>
      <c r="B24" s="325" t="s">
        <v>373</v>
      </c>
      <c r="C24" s="325" t="s">
        <v>410</v>
      </c>
      <c r="D24" s="382" t="s">
        <v>411</v>
      </c>
      <c r="E24" s="325" t="s">
        <v>374</v>
      </c>
      <c r="F24" s="326" t="s">
        <v>375</v>
      </c>
      <c r="G24" s="326" t="s">
        <v>376</v>
      </c>
      <c r="H24" s="326" t="s">
        <v>412</v>
      </c>
      <c r="I24" s="326" t="s">
        <v>413</v>
      </c>
    </row>
    <row r="25" spans="1:9" x14ac:dyDescent="0.25">
      <c r="A25" s="383"/>
      <c r="B25" s="384"/>
      <c r="C25" s="384"/>
      <c r="D25" s="384"/>
      <c r="E25" s="385"/>
      <c r="F25" s="386"/>
      <c r="G25" s="386"/>
      <c r="H25" s="386"/>
      <c r="I25" s="386"/>
    </row>
    <row r="26" spans="1:9" x14ac:dyDescent="0.25">
      <c r="A26" s="383" t="s">
        <v>419</v>
      </c>
      <c r="B26" s="384"/>
      <c r="C26" s="388">
        <f>'[1]5_bevételi terv'!I17/1000</f>
        <v>777287.86849315057</v>
      </c>
      <c r="D26" s="384"/>
      <c r="E26" s="388">
        <f t="shared" ref="E26:E29" si="1">C26+D26</f>
        <v>777287.86849315057</v>
      </c>
      <c r="F26" s="389" t="s">
        <v>309</v>
      </c>
      <c r="G26" s="390">
        <v>0.9</v>
      </c>
      <c r="H26" s="386" t="s">
        <v>420</v>
      </c>
      <c r="I26" s="386" t="s">
        <v>421</v>
      </c>
    </row>
    <row r="27" spans="1:9" x14ac:dyDescent="0.25">
      <c r="A27" s="398" t="s">
        <v>422</v>
      </c>
      <c r="B27" s="399"/>
      <c r="C27" s="400">
        <f>'[1]5_bevételi terv'!I20/1000</f>
        <v>168037.62577550195</v>
      </c>
      <c r="D27" s="399"/>
      <c r="E27" s="388">
        <f t="shared" si="1"/>
        <v>168037.62577550195</v>
      </c>
      <c r="F27" s="389" t="s">
        <v>309</v>
      </c>
      <c r="G27" s="401">
        <v>0.7</v>
      </c>
      <c r="H27" s="386" t="s">
        <v>420</v>
      </c>
      <c r="I27" s="386" t="s">
        <v>421</v>
      </c>
    </row>
    <row r="28" spans="1:9" x14ac:dyDescent="0.25">
      <c r="A28" s="398" t="s">
        <v>423</v>
      </c>
      <c r="B28" s="399"/>
      <c r="C28" s="400">
        <f>'[1]5_bevételi terv'!I21/1000</f>
        <v>34224.041617323637</v>
      </c>
      <c r="D28" s="399"/>
      <c r="E28" s="388">
        <f t="shared" si="1"/>
        <v>34224.041617323637</v>
      </c>
      <c r="F28" s="389" t="s">
        <v>309</v>
      </c>
      <c r="G28" s="401">
        <v>0.7</v>
      </c>
      <c r="H28" s="386" t="s">
        <v>420</v>
      </c>
      <c r="I28" s="386" t="s">
        <v>421</v>
      </c>
    </row>
    <row r="29" spans="1:9" x14ac:dyDescent="0.25">
      <c r="A29" s="398" t="s">
        <v>260</v>
      </c>
      <c r="B29" s="399"/>
      <c r="C29" s="400">
        <f>'[1]5_bevételi terv'!I22/1000</f>
        <v>120904</v>
      </c>
      <c r="D29" s="399"/>
      <c r="E29" s="388">
        <f t="shared" si="1"/>
        <v>120904</v>
      </c>
      <c r="F29" s="389" t="s">
        <v>309</v>
      </c>
      <c r="G29" s="401">
        <v>0.9</v>
      </c>
      <c r="H29" s="386" t="s">
        <v>420</v>
      </c>
      <c r="I29" s="386" t="s">
        <v>421</v>
      </c>
    </row>
    <row r="30" spans="1:9" ht="15.75" thickBot="1" x14ac:dyDescent="0.3">
      <c r="A30" s="391"/>
      <c r="B30" s="392"/>
      <c r="C30" s="393"/>
      <c r="D30" s="393"/>
      <c r="E30" s="385"/>
      <c r="F30" s="393"/>
      <c r="G30" s="393"/>
      <c r="H30" s="393"/>
      <c r="I30" s="393"/>
    </row>
    <row r="31" spans="1:9" ht="15.75" thickBot="1" x14ac:dyDescent="0.3">
      <c r="A31" s="394" t="s">
        <v>47</v>
      </c>
      <c r="B31" s="402"/>
      <c r="C31" s="395">
        <f>SUM(C25:C30)</f>
        <v>1100453.5358859762</v>
      </c>
      <c r="D31" s="396">
        <f>SUM(D25:D30)</f>
        <v>0</v>
      </c>
      <c r="E31" s="395">
        <f>SUM(E25:E30)</f>
        <v>1100453.5358859762</v>
      </c>
      <c r="F31" s="397"/>
      <c r="G31" s="397"/>
      <c r="H31" s="397"/>
      <c r="I31" s="397"/>
    </row>
    <row r="122" s="317" customFormat="1" ht="12.75" x14ac:dyDescent="0.2"/>
  </sheetData>
  <mergeCells count="22">
    <mergeCell ref="H22:H23"/>
    <mergeCell ref="I22:I23"/>
    <mergeCell ref="I6:I7"/>
    <mergeCell ref="A18:H18"/>
    <mergeCell ref="A19:H19"/>
    <mergeCell ref="A20:G20"/>
    <mergeCell ref="A22:A23"/>
    <mergeCell ref="C22:C23"/>
    <mergeCell ref="D22:D23"/>
    <mergeCell ref="E22:E23"/>
    <mergeCell ref="F22:F23"/>
    <mergeCell ref="G22:G23"/>
    <mergeCell ref="A2:H2"/>
    <mergeCell ref="A3:H3"/>
    <mergeCell ref="A4:G4"/>
    <mergeCell ref="A6:A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workbookViewId="0">
      <selection activeCell="I27" sqref="I27"/>
    </sheetView>
  </sheetViews>
  <sheetFormatPr defaultRowHeight="15" x14ac:dyDescent="0.25"/>
  <cols>
    <col min="1" max="1" width="50.42578125" customWidth="1"/>
    <col min="2" max="2" width="7.7109375" customWidth="1"/>
    <col min="3" max="3" width="6.7109375" customWidth="1"/>
    <col min="4" max="4" width="7.140625" customWidth="1"/>
    <col min="5" max="5" width="7.42578125" customWidth="1"/>
    <col min="6" max="9" width="6.7109375" customWidth="1"/>
    <col min="11" max="11" width="10.5703125" customWidth="1"/>
    <col min="12" max="12" width="7.42578125" customWidth="1"/>
    <col min="13" max="13" width="9.42578125" customWidth="1"/>
    <col min="15" max="15" width="13.42578125" customWidth="1"/>
  </cols>
  <sheetData>
    <row r="2" spans="1:15" s="239" customFormat="1" x14ac:dyDescent="0.25">
      <c r="A2" s="239" t="s">
        <v>424</v>
      </c>
    </row>
    <row r="3" spans="1:15" s="239" customFormat="1" x14ac:dyDescent="0.25">
      <c r="A3" s="239" t="s">
        <v>425</v>
      </c>
    </row>
    <row r="4" spans="1:15" ht="15.75" thickBot="1" x14ac:dyDescent="0.3">
      <c r="N4" s="239" t="s">
        <v>283</v>
      </c>
      <c r="O4" t="s">
        <v>399</v>
      </c>
    </row>
    <row r="5" spans="1:15" s="239" customFormat="1" ht="15.75" thickBot="1" x14ac:dyDescent="0.3">
      <c r="A5" s="425" t="s">
        <v>426</v>
      </c>
      <c r="B5" s="426" t="s">
        <v>427</v>
      </c>
      <c r="C5" s="426" t="s">
        <v>3</v>
      </c>
      <c r="D5" s="426" t="s">
        <v>4</v>
      </c>
      <c r="E5" s="426" t="s">
        <v>5</v>
      </c>
      <c r="F5" s="426" t="s">
        <v>6</v>
      </c>
      <c r="G5" s="426" t="s">
        <v>7</v>
      </c>
      <c r="H5" s="426" t="s">
        <v>8</v>
      </c>
      <c r="I5" s="426" t="s">
        <v>9</v>
      </c>
      <c r="J5" s="426" t="s">
        <v>10</v>
      </c>
      <c r="K5" s="426" t="s">
        <v>11</v>
      </c>
      <c r="L5" s="426" t="s">
        <v>12</v>
      </c>
      <c r="M5" s="426" t="s">
        <v>13</v>
      </c>
      <c r="N5" s="426" t="s">
        <v>14</v>
      </c>
      <c r="O5" s="427" t="s">
        <v>428</v>
      </c>
    </row>
    <row r="6" spans="1:15" x14ac:dyDescent="0.25">
      <c r="A6" s="404"/>
      <c r="B6" s="405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7"/>
    </row>
    <row r="7" spans="1:15" x14ac:dyDescent="0.25">
      <c r="A7" s="408" t="str">
        <f>'[1]Ö_kiadások ÓP'!A10&amp;" személyi"</f>
        <v>Parkolás szolgáltatás személyi</v>
      </c>
      <c r="B7" s="409">
        <f>'[1]Ö_kiadások ÓP'!G10</f>
        <v>226326</v>
      </c>
      <c r="C7" s="410">
        <v>14085</v>
      </c>
      <c r="D7" s="411">
        <f>('[1]3_költségterv'!G78+'[1]3_költségterv'!G82)/1000</f>
        <v>18115.5</v>
      </c>
      <c r="E7" s="411">
        <f>('[1]3_költségterv'!H78+'[1]3_költségterv'!H82)/1000</f>
        <v>18615.5</v>
      </c>
      <c r="F7" s="411">
        <f>('[1]3_költségterv'!I78+'[1]3_költségterv'!I82)/1000</f>
        <v>17327.5</v>
      </c>
      <c r="G7" s="411">
        <f>('[1]3_költségterv'!J78+'[1]3_költségterv'!J82)/1000</f>
        <v>17327.5</v>
      </c>
      <c r="H7" s="411">
        <f>('[1]3_költségterv'!K78+'[1]3_költségterv'!K82)/1000</f>
        <v>17327.5</v>
      </c>
      <c r="I7" s="411">
        <f>('[1]3_költségterv'!L78+'[1]3_költségterv'!L82)/1000</f>
        <v>17327.5</v>
      </c>
      <c r="J7" s="411">
        <f>('[1]3_költségterv'!M78+'[1]3_költségterv'!M82)/1000</f>
        <v>17327.5</v>
      </c>
      <c r="K7" s="411">
        <f>('[1]3_költségterv'!N78+'[1]3_költségterv'!N82)/1000</f>
        <v>17327.5</v>
      </c>
      <c r="L7" s="411">
        <f>('[1]3_költségterv'!O78+'[1]3_költségterv'!O82)/1000</f>
        <v>17327.5</v>
      </c>
      <c r="M7" s="411">
        <f>('[1]3_költségterv'!P78+'[1]3_költségterv'!P82)/1000</f>
        <v>17327.5</v>
      </c>
      <c r="N7" s="411">
        <f>('[1]3_költségterv'!Q78+'[1]3_költségterv'!Q82)/1000</f>
        <v>17327.5</v>
      </c>
      <c r="O7" s="412">
        <f t="shared" ref="O7:O9" si="0">SUM(C7:N7)</f>
        <v>206763.5</v>
      </c>
    </row>
    <row r="8" spans="1:15" x14ac:dyDescent="0.25">
      <c r="A8" s="408" t="str">
        <f>'[1]Ö_kiadások ÓP'!A11&amp;" TB"</f>
        <v>Parkolás szolgáltatás TB</v>
      </c>
      <c r="B8" s="409">
        <f>'[1]Ö_kiadások ÓP'!G11</f>
        <v>51914.26</v>
      </c>
      <c r="C8" s="410">
        <v>3485</v>
      </c>
      <c r="D8" s="411">
        <f>'[1]3_költségterv'!G95/1000</f>
        <v>3864.03</v>
      </c>
      <c r="E8" s="411">
        <f>'[1]3_költségterv'!H95/1000</f>
        <v>4681.53</v>
      </c>
      <c r="F8" s="411">
        <f>'[1]3_költségterv'!I95/1000</f>
        <v>3678.85</v>
      </c>
      <c r="G8" s="411">
        <f>'[1]3_költségterv'!J95/1000</f>
        <v>4593.8500000000004</v>
      </c>
      <c r="H8" s="411">
        <f>'[1]3_költségterv'!K95/1000</f>
        <v>3678.85</v>
      </c>
      <c r="I8" s="411">
        <f>'[1]3_költségterv'!L95/1000</f>
        <v>3678.85</v>
      </c>
      <c r="J8" s="411">
        <f>'[1]3_költségterv'!M95/1000</f>
        <v>4593.8500000000004</v>
      </c>
      <c r="K8" s="411">
        <f>'[1]3_költségterv'!N95/1000</f>
        <v>3678.85</v>
      </c>
      <c r="L8" s="411">
        <f>'[1]3_költségterv'!O95/1000</f>
        <v>3678.85</v>
      </c>
      <c r="M8" s="411">
        <f>'[1]3_költségterv'!P95/1000</f>
        <v>4593.8500000000004</v>
      </c>
      <c r="N8" s="411">
        <f>'[1]3_költségterv'!Q95/1000</f>
        <v>3678.85</v>
      </c>
      <c r="O8" s="412">
        <f t="shared" si="0"/>
        <v>47885.209999999992</v>
      </c>
    </row>
    <row r="9" spans="1:15" x14ac:dyDescent="0.25">
      <c r="A9" s="408" t="str">
        <f>'[1]Ö_kiadások ÓP'!A12&amp;" dologi"</f>
        <v>Parkolás szolgáltatás dologi</v>
      </c>
      <c r="B9" s="409">
        <f>'[1]Ö_kiadások ÓP'!G12</f>
        <v>167891.861</v>
      </c>
      <c r="C9" s="410">
        <v>4103</v>
      </c>
      <c r="D9" s="411">
        <f>('[1]3_költségterv'!G5+'[1]3_költségterv'!G19+'[1]3_költségterv'!G68+'[1]3_költségterv'!G101+'[1]3_költségterv'!G105+'[1]3_költségterv'!G113)/1000</f>
        <v>12173.598416666666</v>
      </c>
      <c r="E9" s="411">
        <f>('[1]3_költségterv'!H5+'[1]3_költségterv'!H19+'[1]3_költségterv'!H68+'[1]3_költségterv'!H101+'[1]3_költségterv'!H105+'[1]3_költségterv'!H113)/1000</f>
        <v>11755.998416666665</v>
      </c>
      <c r="F9" s="411">
        <f>('[1]3_költségterv'!I5+'[1]3_költségterv'!I19+'[1]3_költségterv'!I68+'[1]3_költségterv'!I101+'[1]3_költségterv'!I105+'[1]3_költségterv'!I113)/1000</f>
        <v>20384.818416666669</v>
      </c>
      <c r="G9" s="411">
        <f>('[1]3_költségterv'!J5+'[1]3_költségterv'!J19+'[1]3_költségterv'!J68+'[1]3_költségterv'!J101+'[1]3_költségterv'!J105+'[1]3_költségterv'!J113)/1000</f>
        <v>12327.998416666665</v>
      </c>
      <c r="H9" s="411">
        <f>('[1]3_költségterv'!K5+'[1]3_költségterv'!K19+'[1]3_költségterv'!K68+'[1]3_költségterv'!K101+'[1]3_költségterv'!K105+'[1]3_költségterv'!K113)/1000</f>
        <v>11855.998416666665</v>
      </c>
      <c r="I9" s="411">
        <f>('[1]3_költségterv'!L5+'[1]3_költségterv'!L19+'[1]3_költségterv'!L68+'[1]3_költségterv'!L101+'[1]3_költségterv'!L105+'[1]3_költségterv'!L113)/1000</f>
        <v>15284.818416666665</v>
      </c>
      <c r="J9" s="411">
        <f>('[1]3_költségterv'!M5+'[1]3_költségterv'!M19+'[1]3_költségterv'!M68+'[1]3_költségterv'!M101+'[1]3_költségterv'!M105+'[1]3_költségterv'!M113)/1000</f>
        <v>12076.998416666665</v>
      </c>
      <c r="K9" s="411">
        <f>('[1]3_költségterv'!N5+'[1]3_költségterv'!N19+'[1]3_költségterv'!N68+'[1]3_költségterv'!N101+'[1]3_költségterv'!N105+'[1]3_költségterv'!N113)/1000</f>
        <v>11255.998416666665</v>
      </c>
      <c r="L9" s="411">
        <f>('[1]3_költségterv'!O5+'[1]3_költségterv'!O19+'[1]3_költségterv'!O68+'[1]3_költségterv'!O101+'[1]3_költségterv'!O105+'[1]3_költségterv'!O113)/1000</f>
        <v>20684.818416666669</v>
      </c>
      <c r="M9" s="411">
        <f>('[1]3_költségterv'!P5+'[1]3_költségterv'!P19+'[1]3_költségterv'!P68+'[1]3_költségterv'!P101+'[1]3_költségterv'!P105+'[1]3_költségterv'!P113)/1000</f>
        <v>11918.998416666665</v>
      </c>
      <c r="N9" s="411">
        <f>('[1]3_költségterv'!Q5+'[1]3_költségterv'!Q19+'[1]3_költségterv'!Q68+'[1]3_költségterv'!Q101+'[1]3_költségterv'!Q105+'[1]3_költségterv'!Q113)/1000</f>
        <v>11855.998416666665</v>
      </c>
      <c r="O9" s="412">
        <f t="shared" si="0"/>
        <v>155679.04258333333</v>
      </c>
    </row>
    <row r="10" spans="1:15" ht="15.75" thickBot="1" x14ac:dyDescent="0.3">
      <c r="A10" s="413"/>
      <c r="B10" s="414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6"/>
    </row>
    <row r="11" spans="1:15" s="239" customFormat="1" ht="15.75" thickBot="1" x14ac:dyDescent="0.3">
      <c r="A11" s="425" t="s">
        <v>47</v>
      </c>
      <c r="B11" s="428">
        <f t="shared" ref="B11:O11" si="1">SUM(B6:B10)</f>
        <v>446132.12100000004</v>
      </c>
      <c r="C11" s="428">
        <f t="shared" si="1"/>
        <v>21673</v>
      </c>
      <c r="D11" s="428">
        <f t="shared" si="1"/>
        <v>34153.128416666666</v>
      </c>
      <c r="E11" s="428">
        <f t="shared" si="1"/>
        <v>35053.028416666668</v>
      </c>
      <c r="F11" s="428">
        <f t="shared" si="1"/>
        <v>41391.168416666667</v>
      </c>
      <c r="G11" s="428">
        <f t="shared" si="1"/>
        <v>34249.34841666666</v>
      </c>
      <c r="H11" s="428">
        <f t="shared" si="1"/>
        <v>32862.34841666666</v>
      </c>
      <c r="I11" s="428">
        <f t="shared" si="1"/>
        <v>36291.168416666667</v>
      </c>
      <c r="J11" s="428">
        <f t="shared" si="1"/>
        <v>33998.34841666666</v>
      </c>
      <c r="K11" s="428">
        <f t="shared" si="1"/>
        <v>32262.348416666664</v>
      </c>
      <c r="L11" s="428">
        <f t="shared" si="1"/>
        <v>41691.168416666667</v>
      </c>
      <c r="M11" s="428">
        <f t="shared" si="1"/>
        <v>33840.34841666666</v>
      </c>
      <c r="N11" s="428">
        <f t="shared" si="1"/>
        <v>32862.34841666666</v>
      </c>
      <c r="O11" s="429">
        <f t="shared" si="1"/>
        <v>410327.75258333329</v>
      </c>
    </row>
    <row r="13" spans="1:15" s="239" customFormat="1" x14ac:dyDescent="0.25">
      <c r="A13" s="239" t="s">
        <v>424</v>
      </c>
    </row>
    <row r="14" spans="1:15" s="239" customFormat="1" x14ac:dyDescent="0.25">
      <c r="A14" s="239" t="s">
        <v>425</v>
      </c>
    </row>
    <row r="15" spans="1:15" ht="15.75" thickBot="1" x14ac:dyDescent="0.3">
      <c r="N15" s="239" t="s">
        <v>285</v>
      </c>
      <c r="O15" t="s">
        <v>399</v>
      </c>
    </row>
    <row r="16" spans="1:15" s="239" customFormat="1" ht="15.75" thickBot="1" x14ac:dyDescent="0.3">
      <c r="A16" s="425" t="s">
        <v>426</v>
      </c>
      <c r="B16" s="426" t="s">
        <v>427</v>
      </c>
      <c r="C16" s="426" t="s">
        <v>3</v>
      </c>
      <c r="D16" s="426" t="s">
        <v>4</v>
      </c>
      <c r="E16" s="426" t="s">
        <v>5</v>
      </c>
      <c r="F16" s="426" t="s">
        <v>6</v>
      </c>
      <c r="G16" s="426" t="s">
        <v>7</v>
      </c>
      <c r="H16" s="426" t="s">
        <v>8</v>
      </c>
      <c r="I16" s="426" t="s">
        <v>9</v>
      </c>
      <c r="J16" s="426" t="s">
        <v>10</v>
      </c>
      <c r="K16" s="426" t="s">
        <v>11</v>
      </c>
      <c r="L16" s="426" t="s">
        <v>12</v>
      </c>
      <c r="M16" s="426" t="s">
        <v>13</v>
      </c>
      <c r="N16" s="426" t="s">
        <v>14</v>
      </c>
      <c r="O16" s="427" t="s">
        <v>428</v>
      </c>
    </row>
    <row r="17" spans="1:15" x14ac:dyDescent="0.25">
      <c r="A17" s="404"/>
      <c r="B17" s="405"/>
      <c r="C17" s="406"/>
      <c r="D17" s="406"/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7"/>
    </row>
    <row r="18" spans="1:15" x14ac:dyDescent="0.25">
      <c r="A18" s="408" t="str">
        <f>'[1]Ö_kiadások ÓP'!A25&amp;" személyi"</f>
        <v>Parkolás szolgáltatás személyi</v>
      </c>
      <c r="B18" s="409">
        <f>'[1]Ö_kiadások ÓP'!G25</f>
        <v>287434.02</v>
      </c>
      <c r="C18" s="410">
        <f>C7*1.27</f>
        <v>17887.95</v>
      </c>
      <c r="D18" s="411">
        <f>('[1]3_költségterv'!G78+'[1]3_költségterv'!G82)/1000*1.27</f>
        <v>23006.685000000001</v>
      </c>
      <c r="E18" s="411">
        <f>('[1]3_költségterv'!H78+'[1]3_költségterv'!H82)/1000*1.27</f>
        <v>23641.685000000001</v>
      </c>
      <c r="F18" s="411">
        <f>('[1]3_költségterv'!I78+'[1]3_költségterv'!I82)/1000*1.27</f>
        <v>22005.924999999999</v>
      </c>
      <c r="G18" s="411">
        <f>('[1]3_költségterv'!J78+'[1]3_költségterv'!J82)/1000*1.27</f>
        <v>22005.924999999999</v>
      </c>
      <c r="H18" s="411">
        <f>('[1]3_költségterv'!K78+'[1]3_költségterv'!K82)/1000*1.27</f>
        <v>22005.924999999999</v>
      </c>
      <c r="I18" s="411">
        <f>('[1]3_költségterv'!L78+'[1]3_költségterv'!L82)/1000*1.27</f>
        <v>22005.924999999999</v>
      </c>
      <c r="J18" s="411">
        <f>('[1]3_költségterv'!M78+'[1]3_költségterv'!M82)/1000*1.27</f>
        <v>22005.924999999999</v>
      </c>
      <c r="K18" s="411">
        <f>('[1]3_költségterv'!N78+'[1]3_költségterv'!N82)/1000*1.27</f>
        <v>22005.924999999999</v>
      </c>
      <c r="L18" s="411">
        <f>('[1]3_költségterv'!O78+'[1]3_költségterv'!O82)/1000*1.27</f>
        <v>22005.924999999999</v>
      </c>
      <c r="M18" s="411">
        <f>('[1]3_költségterv'!P78+'[1]3_költségterv'!P82)/1000*1.27</f>
        <v>22005.924999999999</v>
      </c>
      <c r="N18" s="411">
        <f>('[1]3_költségterv'!Q78+'[1]3_költségterv'!Q82)/1000*1.27</f>
        <v>22005.924999999999</v>
      </c>
      <c r="O18" s="412">
        <f t="shared" ref="O18:O20" si="2">SUM(C18:N18)</f>
        <v>262589.64499999996</v>
      </c>
    </row>
    <row r="19" spans="1:15" x14ac:dyDescent="0.25">
      <c r="A19" s="408" t="str">
        <f>'[1]Ö_kiadások ÓP'!A26&amp;" TB"</f>
        <v>Parkolás szolgáltatás TB</v>
      </c>
      <c r="B19" s="409">
        <f>'[1]Ö_kiadások ÓP'!G26</f>
        <v>65931.110199999996</v>
      </c>
      <c r="C19" s="410">
        <f t="shared" ref="C19:C20" si="3">C8*1.27</f>
        <v>4425.95</v>
      </c>
      <c r="D19" s="411">
        <f>'[1]3_költségterv'!G95/1000*1.27</f>
        <v>4907.3181000000004</v>
      </c>
      <c r="E19" s="411">
        <f>'[1]3_költségterv'!H95/1000*1.27</f>
        <v>5945.5430999999999</v>
      </c>
      <c r="F19" s="411">
        <f>'[1]3_költségterv'!I95/1000*1.27</f>
        <v>4672.1395000000002</v>
      </c>
      <c r="G19" s="411">
        <f>'[1]3_költségterv'!J95/1000*1.27</f>
        <v>5834.1895000000004</v>
      </c>
      <c r="H19" s="411">
        <f>'[1]3_költségterv'!K95/1000*1.27</f>
        <v>4672.1395000000002</v>
      </c>
      <c r="I19" s="411">
        <f>'[1]3_költségterv'!L95/1000*1.27</f>
        <v>4672.1395000000002</v>
      </c>
      <c r="J19" s="411">
        <f>'[1]3_költségterv'!M95/1000*1.27</f>
        <v>5834.1895000000004</v>
      </c>
      <c r="K19" s="411">
        <f>'[1]3_költségterv'!N95/1000*1.27</f>
        <v>4672.1395000000002</v>
      </c>
      <c r="L19" s="411">
        <f>'[1]3_költségterv'!O95/1000*1.27</f>
        <v>4672.1395000000002</v>
      </c>
      <c r="M19" s="411">
        <f>'[1]3_költségterv'!P95/1000*1.27</f>
        <v>5834.1895000000004</v>
      </c>
      <c r="N19" s="411">
        <f>'[1]3_költségterv'!Q95/1000*1.27</f>
        <v>4672.1395000000002</v>
      </c>
      <c r="O19" s="412">
        <f t="shared" si="2"/>
        <v>60814.216699999997</v>
      </c>
    </row>
    <row r="20" spans="1:15" x14ac:dyDescent="0.25">
      <c r="A20" s="408" t="str">
        <f>'[1]Ö_kiadások ÓP'!A27&amp;" dologi"</f>
        <v>Parkolás szolgáltatás dologi</v>
      </c>
      <c r="B20" s="409">
        <f>'[1]Ö_kiadások ÓP'!G27</f>
        <v>213222.66347</v>
      </c>
      <c r="C20" s="410">
        <f t="shared" si="3"/>
        <v>5210.8100000000004</v>
      </c>
      <c r="D20" s="411">
        <f>('[1]3_költségterv'!G5+'[1]3_költségterv'!G19+'[1]3_költségterv'!G68+'[1]3_költségterv'!G101+'[1]3_költségterv'!G105+'[1]3_költségterv'!G113)/1000*1.27</f>
        <v>15460.469989166666</v>
      </c>
      <c r="E20" s="411">
        <f>('[1]3_költségterv'!H5+'[1]3_költségterv'!H19+'[1]3_költségterv'!H68+'[1]3_költségterv'!H101+'[1]3_költségterv'!H105+'[1]3_költségterv'!H113)/1000*1.27</f>
        <v>14930.117989166665</v>
      </c>
      <c r="F20" s="411">
        <f>('[1]3_költségterv'!I5+'[1]3_költségterv'!I19+'[1]3_költségterv'!I68+'[1]3_költségterv'!I101+'[1]3_költségterv'!I105+'[1]3_költségterv'!I113)/1000*1.27</f>
        <v>25888.719389166668</v>
      </c>
      <c r="G20" s="411">
        <f>('[1]3_költségterv'!J5+'[1]3_költségterv'!J19+'[1]3_költségterv'!J68+'[1]3_költségterv'!J101+'[1]3_költségterv'!J105+'[1]3_költségterv'!J113)/1000*1.27</f>
        <v>15656.557989166666</v>
      </c>
      <c r="H20" s="411">
        <f>('[1]3_költségterv'!K5+'[1]3_költségterv'!K19+'[1]3_költségterv'!K68+'[1]3_költségterv'!K101+'[1]3_költségterv'!K105+'[1]3_költségterv'!K113)/1000*1.27</f>
        <v>15057.117989166665</v>
      </c>
      <c r="I20" s="411">
        <f>('[1]3_költségterv'!L5+'[1]3_költségterv'!L19+'[1]3_költségterv'!L68+'[1]3_költségterv'!L101+'[1]3_költségterv'!L105+'[1]3_költségterv'!L113)/1000*1.27</f>
        <v>19411.719389166665</v>
      </c>
      <c r="J20" s="411">
        <f>('[1]3_költségterv'!M5+'[1]3_költségterv'!M19+'[1]3_költségterv'!M68+'[1]3_költségterv'!M101+'[1]3_költségterv'!M105+'[1]3_költségterv'!M113)/1000*1.27</f>
        <v>15337.787989166665</v>
      </c>
      <c r="K20" s="411">
        <f>('[1]3_költségterv'!N5+'[1]3_költségterv'!N19+'[1]3_költségterv'!N68+'[1]3_költségterv'!N101+'[1]3_költségterv'!N105+'[1]3_költségterv'!N113)/1000*1.27</f>
        <v>14295.117989166665</v>
      </c>
      <c r="L20" s="411">
        <f>('[1]3_költségterv'!O5+'[1]3_költségterv'!O19+'[1]3_költségterv'!O68+'[1]3_költségterv'!O101+'[1]3_költségterv'!O105+'[1]3_költségterv'!O113)/1000*1.27</f>
        <v>26269.719389166668</v>
      </c>
      <c r="M20" s="411">
        <f>('[1]3_költségterv'!P5+'[1]3_költségterv'!P19+'[1]3_költségterv'!P68+'[1]3_költségterv'!P101+'[1]3_költségterv'!P105+'[1]3_költségterv'!P113)/1000*1.27</f>
        <v>15137.127989166665</v>
      </c>
      <c r="N20" s="411">
        <f>('[1]3_költségterv'!Q5+'[1]3_költségterv'!Q19+'[1]3_költségterv'!Q68+'[1]3_költségterv'!Q101+'[1]3_költségterv'!Q105+'[1]3_költségterv'!Q113)/1000*1.27</f>
        <v>15057.117989166665</v>
      </c>
      <c r="O20" s="412">
        <f t="shared" si="2"/>
        <v>197712.38408083335</v>
      </c>
    </row>
    <row r="21" spans="1:15" ht="15.75" thickBot="1" x14ac:dyDescent="0.3">
      <c r="A21" s="413"/>
      <c r="B21" s="414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6"/>
    </row>
    <row r="22" spans="1:15" s="239" customFormat="1" ht="15.75" thickBot="1" x14ac:dyDescent="0.3">
      <c r="A22" s="425" t="s">
        <v>47</v>
      </c>
      <c r="B22" s="428">
        <f t="shared" ref="B22:O22" si="4">SUM(B17:B21)</f>
        <v>566587.79367000004</v>
      </c>
      <c r="C22" s="428">
        <f t="shared" si="4"/>
        <v>27524.710000000003</v>
      </c>
      <c r="D22" s="428">
        <f t="shared" si="4"/>
        <v>43374.47308916667</v>
      </c>
      <c r="E22" s="428">
        <f t="shared" si="4"/>
        <v>44517.346089166662</v>
      </c>
      <c r="F22" s="428">
        <f t="shared" si="4"/>
        <v>52566.783889166669</v>
      </c>
      <c r="G22" s="428">
        <f t="shared" si="4"/>
        <v>43496.672489166667</v>
      </c>
      <c r="H22" s="428">
        <f t="shared" si="4"/>
        <v>41735.182489166662</v>
      </c>
      <c r="I22" s="428">
        <f t="shared" si="4"/>
        <v>46089.783889166662</v>
      </c>
      <c r="J22" s="428">
        <f t="shared" si="4"/>
        <v>43177.902489166663</v>
      </c>
      <c r="K22" s="428">
        <f t="shared" si="4"/>
        <v>40973.182489166662</v>
      </c>
      <c r="L22" s="428">
        <f t="shared" si="4"/>
        <v>52947.783889166669</v>
      </c>
      <c r="M22" s="428">
        <f t="shared" si="4"/>
        <v>42977.242489166667</v>
      </c>
      <c r="N22" s="428">
        <f t="shared" si="4"/>
        <v>41735.182489166662</v>
      </c>
      <c r="O22" s="429">
        <f t="shared" si="4"/>
        <v>521116.2457808333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workbookViewId="0">
      <selection activeCell="C21" sqref="C21"/>
    </sheetView>
  </sheetViews>
  <sheetFormatPr defaultRowHeight="15" x14ac:dyDescent="0.25"/>
  <cols>
    <col min="1" max="1" width="42.5703125" customWidth="1"/>
    <col min="2" max="2" width="11.5703125" customWidth="1"/>
    <col min="3" max="3" width="7.7109375" customWidth="1"/>
    <col min="4" max="4" width="7.140625" customWidth="1"/>
    <col min="5" max="5" width="7.42578125" customWidth="1"/>
    <col min="6" max="9" width="6.7109375" customWidth="1"/>
    <col min="11" max="11" width="10.5703125" customWidth="1"/>
    <col min="12" max="12" width="7.42578125" customWidth="1"/>
    <col min="13" max="13" width="9.42578125" customWidth="1"/>
    <col min="15" max="15" width="13.42578125" customWidth="1"/>
  </cols>
  <sheetData>
    <row r="2" spans="1:15" s="239" customFormat="1" x14ac:dyDescent="0.25">
      <c r="A2" s="239" t="s">
        <v>424</v>
      </c>
      <c r="B2" s="239" t="s">
        <v>51</v>
      </c>
    </row>
    <row r="3" spans="1:15" s="239" customFormat="1" x14ac:dyDescent="0.25">
      <c r="A3" s="239" t="s">
        <v>432</v>
      </c>
    </row>
    <row r="4" spans="1:15" ht="15.75" thickBot="1" x14ac:dyDescent="0.3">
      <c r="N4" s="239" t="s">
        <v>283</v>
      </c>
      <c r="O4" t="s">
        <v>399</v>
      </c>
    </row>
    <row r="5" spans="1:15" s="239" customFormat="1" ht="15.75" thickBot="1" x14ac:dyDescent="0.3">
      <c r="A5" s="425" t="s">
        <v>426</v>
      </c>
      <c r="B5" s="426" t="s">
        <v>427</v>
      </c>
      <c r="C5" s="426" t="s">
        <v>3</v>
      </c>
      <c r="D5" s="426" t="s">
        <v>4</v>
      </c>
      <c r="E5" s="426" t="s">
        <v>5</v>
      </c>
      <c r="F5" s="426" t="s">
        <v>6</v>
      </c>
      <c r="G5" s="426" t="s">
        <v>7</v>
      </c>
      <c r="H5" s="426" t="s">
        <v>8</v>
      </c>
      <c r="I5" s="426" t="s">
        <v>9</v>
      </c>
      <c r="J5" s="426" t="s">
        <v>10</v>
      </c>
      <c r="K5" s="426" t="s">
        <v>11</v>
      </c>
      <c r="L5" s="426" t="s">
        <v>12</v>
      </c>
      <c r="M5" s="426" t="s">
        <v>13</v>
      </c>
      <c r="N5" s="426" t="s">
        <v>14</v>
      </c>
      <c r="O5" s="427" t="s">
        <v>428</v>
      </c>
    </row>
    <row r="6" spans="1:15" x14ac:dyDescent="0.25">
      <c r="A6" s="404"/>
      <c r="B6" s="405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7"/>
    </row>
    <row r="7" spans="1:15" x14ac:dyDescent="0.25">
      <c r="A7" s="420" t="s">
        <v>433</v>
      </c>
      <c r="B7" s="409">
        <f>'[1]Ö_kiadások ÓP'!G10</f>
        <v>226326</v>
      </c>
      <c r="C7" s="411">
        <v>14085</v>
      </c>
      <c r="D7" s="411">
        <f>('[1]3_költségterv'!G78+'[1]3_költségterv'!G82)/1000</f>
        <v>18115.5</v>
      </c>
      <c r="E7" s="411">
        <f>('[1]3_költségterv'!H78+'[1]3_költségterv'!H82)/1000</f>
        <v>18615.5</v>
      </c>
      <c r="F7" s="411">
        <f>('[1]3_költségterv'!I78+'[1]3_költségterv'!I82)/1000</f>
        <v>17327.5</v>
      </c>
      <c r="G7" s="411">
        <f>('[1]3_költségterv'!J78+'[1]3_költségterv'!J82)/1000</f>
        <v>17327.5</v>
      </c>
      <c r="H7" s="411">
        <f>('[1]3_költségterv'!K78+'[1]3_költségterv'!K82)/1000</f>
        <v>17327.5</v>
      </c>
      <c r="I7" s="411">
        <f>('[1]3_költségterv'!L78+'[1]3_költségterv'!L82)/1000</f>
        <v>17327.5</v>
      </c>
      <c r="J7" s="411">
        <f>('[1]3_költségterv'!M78+'[1]3_költségterv'!M82)/1000</f>
        <v>17327.5</v>
      </c>
      <c r="K7" s="411">
        <f>('[1]3_költségterv'!N78+'[1]3_költségterv'!N82)/1000</f>
        <v>17327.5</v>
      </c>
      <c r="L7" s="411">
        <f>('[1]3_költségterv'!O78+'[1]3_költségterv'!O82)/1000</f>
        <v>17327.5</v>
      </c>
      <c r="M7" s="411">
        <f>('[1]3_költségterv'!P78+'[1]3_költségterv'!P82)/1000</f>
        <v>17327.5</v>
      </c>
      <c r="N7" s="411">
        <f>('[1]3_költségterv'!Q78+'[1]3_költségterv'!Q82)/1000</f>
        <v>17327.5</v>
      </c>
      <c r="O7" s="412">
        <f>SUM(C7:N7)</f>
        <v>206763.5</v>
      </c>
    </row>
    <row r="8" spans="1:15" x14ac:dyDescent="0.25">
      <c r="A8" s="420" t="s">
        <v>434</v>
      </c>
      <c r="B8" s="409">
        <f>'[1]Ö_kiadások ÓP'!G11</f>
        <v>51914.26</v>
      </c>
      <c r="C8" s="411">
        <v>3485</v>
      </c>
      <c r="D8" s="411">
        <f>'[1]3_költségterv'!G95/1000</f>
        <v>3864.03</v>
      </c>
      <c r="E8" s="411">
        <f>'[1]3_költségterv'!H95/1000</f>
        <v>4681.53</v>
      </c>
      <c r="F8" s="411">
        <f>'[1]3_költségterv'!I95/1000</f>
        <v>3678.85</v>
      </c>
      <c r="G8" s="411">
        <f>'[1]3_költségterv'!J95/1000</f>
        <v>4593.8500000000004</v>
      </c>
      <c r="H8" s="411">
        <f>'[1]3_költségterv'!K95/1000</f>
        <v>3678.85</v>
      </c>
      <c r="I8" s="411">
        <f>'[1]3_költségterv'!L95/1000</f>
        <v>3678.85</v>
      </c>
      <c r="J8" s="411">
        <f>'[1]3_költségterv'!M95/1000</f>
        <v>4593.8500000000004</v>
      </c>
      <c r="K8" s="411">
        <f>'[1]3_költségterv'!N95/1000</f>
        <v>3678.85</v>
      </c>
      <c r="L8" s="411">
        <f>'[1]3_költségterv'!O95/1000</f>
        <v>3678.85</v>
      </c>
      <c r="M8" s="411">
        <f>'[1]3_költségterv'!P95/1000</f>
        <v>4593.8500000000004</v>
      </c>
      <c r="N8" s="411">
        <f>'[1]3_költségterv'!Q95/1000</f>
        <v>3678.85</v>
      </c>
      <c r="O8" s="412">
        <f>SUM(C8:N8)</f>
        <v>47885.209999999992</v>
      </c>
    </row>
    <row r="9" spans="1:15" x14ac:dyDescent="0.25">
      <c r="A9" s="420" t="s">
        <v>435</v>
      </c>
      <c r="B9" s="409">
        <f>'[1]Ö_kiadások ÓP'!G12</f>
        <v>167891.861</v>
      </c>
      <c r="C9" s="411">
        <v>4103</v>
      </c>
      <c r="D9" s="411">
        <f>('[1]3_költségterv'!G5+'[1]3_költségterv'!G19+'[1]3_költségterv'!G68+'[1]3_költségterv'!G101+'[1]3_költségterv'!G105+'[1]3_költségterv'!G113)/1000</f>
        <v>12173.598416666666</v>
      </c>
      <c r="E9" s="411">
        <f>('[1]3_költségterv'!H5+'[1]3_költségterv'!H19+'[1]3_költségterv'!H68+'[1]3_költségterv'!H101+'[1]3_költségterv'!H105+'[1]3_költségterv'!H113)/1000</f>
        <v>11755.998416666665</v>
      </c>
      <c r="F9" s="411">
        <f>('[1]3_költségterv'!I5+'[1]3_költségterv'!I19+'[1]3_költségterv'!I68+'[1]3_költségterv'!I101+'[1]3_költségterv'!I105+'[1]3_költségterv'!I113)/1000</f>
        <v>20384.818416666669</v>
      </c>
      <c r="G9" s="411">
        <f>('[1]3_költségterv'!J5+'[1]3_költségterv'!J19+'[1]3_költségterv'!J68+'[1]3_költségterv'!J101+'[1]3_költségterv'!J105+'[1]3_költségterv'!J113)/1000</f>
        <v>12327.998416666665</v>
      </c>
      <c r="H9" s="411">
        <f>('[1]3_költségterv'!K5+'[1]3_költségterv'!K19+'[1]3_költségterv'!K68+'[1]3_költségterv'!K101+'[1]3_költségterv'!K105+'[1]3_költségterv'!K113)/1000</f>
        <v>11855.998416666665</v>
      </c>
      <c r="I9" s="411">
        <f>('[1]3_költségterv'!L5+'[1]3_költségterv'!L19+'[1]3_költségterv'!L68+'[1]3_költségterv'!L101+'[1]3_költségterv'!L105+'[1]3_költségterv'!L113)/1000</f>
        <v>15284.818416666665</v>
      </c>
      <c r="J9" s="411">
        <f>('[1]3_költségterv'!M5+'[1]3_költségterv'!M19+'[1]3_költségterv'!M68+'[1]3_költségterv'!M101+'[1]3_költségterv'!M105+'[1]3_költségterv'!M113)/1000</f>
        <v>12076.998416666665</v>
      </c>
      <c r="K9" s="411">
        <f>('[1]3_költségterv'!N5+'[1]3_költségterv'!N19+'[1]3_költségterv'!N68+'[1]3_költségterv'!N101+'[1]3_költségterv'!N105+'[1]3_költségterv'!N113)/1000</f>
        <v>11255.998416666665</v>
      </c>
      <c r="L9" s="411">
        <f>('[1]3_költségterv'!O5+'[1]3_költségterv'!O19+'[1]3_költségterv'!O68+'[1]3_költségterv'!O101+'[1]3_költségterv'!O105+'[1]3_költségterv'!O113)/1000</f>
        <v>20684.818416666669</v>
      </c>
      <c r="M9" s="411">
        <f>('[1]3_költségterv'!P5+'[1]3_költségterv'!P19+'[1]3_költségterv'!P68+'[1]3_költségterv'!P101+'[1]3_költségterv'!P105+'[1]3_költségterv'!P113)/1000</f>
        <v>11918.998416666665</v>
      </c>
      <c r="N9" s="411">
        <f>('[1]3_költségterv'!Q5+'[1]3_költségterv'!Q19+'[1]3_költségterv'!Q68+'[1]3_költségterv'!Q101+'[1]3_költségterv'!Q105+'[1]3_költségterv'!Q113)/1000</f>
        <v>11855.998416666665</v>
      </c>
      <c r="O9" s="412">
        <f>SUM(C9:N9)</f>
        <v>155679.04258333333</v>
      </c>
    </row>
    <row r="10" spans="1:15" x14ac:dyDescent="0.25">
      <c r="A10" s="420" t="s">
        <v>436</v>
      </c>
      <c r="B10" s="414">
        <f>'[1]3_költségterv'!S116/1000</f>
        <v>264670.32911163842</v>
      </c>
      <c r="C10" s="415">
        <f>'[1]3_költségterv'!G116/1000</f>
        <v>21399.665796893536</v>
      </c>
      <c r="D10" s="415">
        <f>'[1]3_költségterv'!H116/1000</f>
        <v>21146.847203645775</v>
      </c>
      <c r="E10" s="415">
        <f>'[1]3_költségterv'!I116/1000</f>
        <v>21399.665796893536</v>
      </c>
      <c r="F10" s="415">
        <f>'[1]3_költségterv'!J116/1000</f>
        <v>21315.392932477618</v>
      </c>
      <c r="G10" s="415">
        <f>'[1]3_költségterv'!K116/1000</f>
        <v>21399.665796893536</v>
      </c>
      <c r="H10" s="415">
        <f>'[1]3_költségterv'!L116/1000</f>
        <v>22501.969979182395</v>
      </c>
      <c r="I10" s="415">
        <f>'[1]3_költségterv'!M116/1000</f>
        <v>22625.795411821808</v>
      </c>
      <c r="J10" s="415">
        <f>'[1]3_költségterv'!N116/1000</f>
        <v>22625.795411821808</v>
      </c>
      <c r="K10" s="415">
        <f>'[1]3_költségterv'!O116/1000</f>
        <v>22501.969979182395</v>
      </c>
      <c r="L10" s="415">
        <f>'[1]3_költségterv'!P116/1000</f>
        <v>22625.795411821808</v>
      </c>
      <c r="M10" s="415">
        <f>'[1]3_költségterv'!Q116/1000</f>
        <v>22501.969979182395</v>
      </c>
      <c r="N10" s="415">
        <f>'[1]3_költségterv'!R116/1000</f>
        <v>22625.795411821808</v>
      </c>
      <c r="O10" s="412">
        <f t="shared" ref="O10" si="0">SUM(C10:N10)</f>
        <v>264670.32911163842</v>
      </c>
    </row>
    <row r="11" spans="1:15" ht="15.75" thickBot="1" x14ac:dyDescent="0.3">
      <c r="A11" s="413"/>
      <c r="B11" s="414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6"/>
    </row>
    <row r="12" spans="1:15" s="239" customFormat="1" ht="15.75" thickBot="1" x14ac:dyDescent="0.3">
      <c r="A12" s="425" t="s">
        <v>429</v>
      </c>
      <c r="B12" s="428">
        <f t="shared" ref="B12:O12" si="1">SUM(B6:B11)</f>
        <v>710802.45011163852</v>
      </c>
      <c r="C12" s="428">
        <f t="shared" si="1"/>
        <v>43072.665796893532</v>
      </c>
      <c r="D12" s="428">
        <f t="shared" si="1"/>
        <v>55299.975620312442</v>
      </c>
      <c r="E12" s="428">
        <f t="shared" si="1"/>
        <v>56452.6942135602</v>
      </c>
      <c r="F12" s="428">
        <f t="shared" si="1"/>
        <v>62706.561349144285</v>
      </c>
      <c r="G12" s="428">
        <f t="shared" si="1"/>
        <v>55649.014213560193</v>
      </c>
      <c r="H12" s="428">
        <f t="shared" si="1"/>
        <v>55364.318395849055</v>
      </c>
      <c r="I12" s="428">
        <f t="shared" si="1"/>
        <v>58916.963828488471</v>
      </c>
      <c r="J12" s="428">
        <f t="shared" si="1"/>
        <v>56624.143828488464</v>
      </c>
      <c r="K12" s="428">
        <f t="shared" si="1"/>
        <v>54764.318395849055</v>
      </c>
      <c r="L12" s="428">
        <f t="shared" si="1"/>
        <v>64316.963828488471</v>
      </c>
      <c r="M12" s="428">
        <f t="shared" si="1"/>
        <v>56342.318395849055</v>
      </c>
      <c r="N12" s="428">
        <f t="shared" si="1"/>
        <v>55488.143828488464</v>
      </c>
      <c r="O12" s="429">
        <f t="shared" si="1"/>
        <v>674998.08169497177</v>
      </c>
    </row>
    <row r="14" spans="1:15" s="239" customFormat="1" x14ac:dyDescent="0.25">
      <c r="A14" s="239" t="s">
        <v>424</v>
      </c>
      <c r="B14" s="239" t="s">
        <v>393</v>
      </c>
    </row>
    <row r="15" spans="1:15" s="239" customFormat="1" x14ac:dyDescent="0.25">
      <c r="A15" s="239" t="s">
        <v>432</v>
      </c>
    </row>
    <row r="16" spans="1:15" x14ac:dyDescent="0.25">
      <c r="N16" s="239" t="s">
        <v>285</v>
      </c>
      <c r="O16" t="s">
        <v>399</v>
      </c>
    </row>
    <row r="17" spans="1:15" s="239" customFormat="1" ht="15" customHeight="1" thickBot="1" x14ac:dyDescent="0.3">
      <c r="A17" s="430" t="s">
        <v>426</v>
      </c>
      <c r="B17" s="430" t="s">
        <v>427</v>
      </c>
      <c r="C17" s="430" t="s">
        <v>3</v>
      </c>
      <c r="D17" s="430" t="s">
        <v>4</v>
      </c>
      <c r="E17" s="430" t="s">
        <v>5</v>
      </c>
      <c r="F17" s="430" t="s">
        <v>6</v>
      </c>
      <c r="G17" s="430" t="s">
        <v>7</v>
      </c>
      <c r="H17" s="430" t="s">
        <v>8</v>
      </c>
      <c r="I17" s="430" t="s">
        <v>9</v>
      </c>
      <c r="J17" s="430" t="s">
        <v>10</v>
      </c>
      <c r="K17" s="430" t="s">
        <v>11</v>
      </c>
      <c r="L17" s="430" t="s">
        <v>12</v>
      </c>
      <c r="M17" s="430" t="s">
        <v>13</v>
      </c>
      <c r="N17" s="430" t="s">
        <v>14</v>
      </c>
      <c r="O17" s="430" t="s">
        <v>428</v>
      </c>
    </row>
    <row r="18" spans="1:15" x14ac:dyDescent="0.25">
      <c r="A18" s="421"/>
      <c r="B18" s="405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5"/>
    </row>
    <row r="19" spans="1:15" x14ac:dyDescent="0.25">
      <c r="A19" s="422" t="s">
        <v>433</v>
      </c>
      <c r="B19" s="409">
        <f>'[1]Ö_kiadások ÓP'!G25</f>
        <v>287434.02</v>
      </c>
      <c r="C19" s="411">
        <f>C7*1.27</f>
        <v>17887.95</v>
      </c>
      <c r="D19" s="411">
        <f>('[1]3_költségterv'!G78+'[1]3_költségterv'!G82)/1000*1.27</f>
        <v>23006.685000000001</v>
      </c>
      <c r="E19" s="411">
        <f>('[1]3_költségterv'!H78+'[1]3_költségterv'!H82)/1000*1.27</f>
        <v>23641.685000000001</v>
      </c>
      <c r="F19" s="411">
        <f>('[1]3_költségterv'!I78+'[1]3_költségterv'!I82)/1000*1.27</f>
        <v>22005.924999999999</v>
      </c>
      <c r="G19" s="411">
        <f>('[1]3_költségterv'!J78+'[1]3_költségterv'!J82)/1000*1.27</f>
        <v>22005.924999999999</v>
      </c>
      <c r="H19" s="411">
        <f>('[1]3_költségterv'!K78+'[1]3_költségterv'!K82)/1000*1.27</f>
        <v>22005.924999999999</v>
      </c>
      <c r="I19" s="411">
        <f>('[1]3_költségterv'!L78+'[1]3_költségterv'!L82)/1000*1.27</f>
        <v>22005.924999999999</v>
      </c>
      <c r="J19" s="411">
        <f>('[1]3_költségterv'!M78+'[1]3_költségterv'!M82)/1000*1.27</f>
        <v>22005.924999999999</v>
      </c>
      <c r="K19" s="411">
        <f>('[1]3_költségterv'!N78+'[1]3_költségterv'!N82)/1000*1.27</f>
        <v>22005.924999999999</v>
      </c>
      <c r="L19" s="411">
        <f>('[1]3_költségterv'!O78+'[1]3_költségterv'!O82)/1000*1.27</f>
        <v>22005.924999999999</v>
      </c>
      <c r="M19" s="411">
        <f>('[1]3_költségterv'!P78+'[1]3_költségterv'!P82)/1000*1.27</f>
        <v>22005.924999999999</v>
      </c>
      <c r="N19" s="411">
        <f>('[1]3_költségterv'!Q78+'[1]3_költségterv'!Q82)/1000*1.27</f>
        <v>22005.924999999999</v>
      </c>
      <c r="O19" s="409">
        <f>SUM(C19:N19)</f>
        <v>262589.64499999996</v>
      </c>
    </row>
    <row r="20" spans="1:15" x14ac:dyDescent="0.25">
      <c r="A20" s="422" t="s">
        <v>434</v>
      </c>
      <c r="B20" s="409">
        <f>'[1]Ö_kiadások ÓP'!G26</f>
        <v>65931.110199999996</v>
      </c>
      <c r="C20" s="411">
        <f t="shared" ref="C20:C21" si="2">C8*1.27</f>
        <v>4425.95</v>
      </c>
      <c r="D20" s="411">
        <f>'[1]3_költségterv'!G95/1000*1.27</f>
        <v>4907.3181000000004</v>
      </c>
      <c r="E20" s="411">
        <f>'[1]3_költségterv'!H95/1000*1.27</f>
        <v>5945.5430999999999</v>
      </c>
      <c r="F20" s="411">
        <f>'[1]3_költségterv'!I95/1000*1.27</f>
        <v>4672.1395000000002</v>
      </c>
      <c r="G20" s="411">
        <f>'[1]3_költségterv'!J95/1000*1.27</f>
        <v>5834.1895000000004</v>
      </c>
      <c r="H20" s="411">
        <f>'[1]3_költségterv'!K95/1000*1.27</f>
        <v>4672.1395000000002</v>
      </c>
      <c r="I20" s="411">
        <f>'[1]3_költségterv'!L95/1000*1.27</f>
        <v>4672.1395000000002</v>
      </c>
      <c r="J20" s="411">
        <f>'[1]3_költségterv'!M95/1000*1.27</f>
        <v>5834.1895000000004</v>
      </c>
      <c r="K20" s="411">
        <f>'[1]3_költségterv'!N95/1000*1.27</f>
        <v>4672.1395000000002</v>
      </c>
      <c r="L20" s="411">
        <f>'[1]3_költségterv'!O95/1000*1.27</f>
        <v>4672.1395000000002</v>
      </c>
      <c r="M20" s="411">
        <f>'[1]3_költségterv'!P95/1000*1.27</f>
        <v>5834.1895000000004</v>
      </c>
      <c r="N20" s="411">
        <f>'[1]3_költségterv'!Q95/1000*1.27</f>
        <v>4672.1395000000002</v>
      </c>
      <c r="O20" s="409">
        <f>SUM(C20:N20)</f>
        <v>60814.216699999997</v>
      </c>
    </row>
    <row r="21" spans="1:15" x14ac:dyDescent="0.25">
      <c r="A21" s="422" t="s">
        <v>435</v>
      </c>
      <c r="B21" s="409">
        <f>'[1]Ö_kiadások ÓP'!G27</f>
        <v>213222.66347</v>
      </c>
      <c r="C21" s="411">
        <f t="shared" si="2"/>
        <v>5210.8100000000004</v>
      </c>
      <c r="D21" s="411">
        <f>('[1]3_költségterv'!G5+'[1]3_költségterv'!G19+'[1]3_költségterv'!G68+'[1]3_költségterv'!G101+'[1]3_költségterv'!G105+'[1]3_költségterv'!G113)/1000*1.27</f>
        <v>15460.469989166666</v>
      </c>
      <c r="E21" s="411">
        <f>('[1]3_költségterv'!H5+'[1]3_költségterv'!H19+'[1]3_költségterv'!H68+'[1]3_költségterv'!H101+'[1]3_költségterv'!H105+'[1]3_költségterv'!H113)/1000*1.27</f>
        <v>14930.117989166665</v>
      </c>
      <c r="F21" s="411">
        <f>('[1]3_költségterv'!I5+'[1]3_költségterv'!I19+'[1]3_költségterv'!I68+'[1]3_költségterv'!I101+'[1]3_költségterv'!I105+'[1]3_költségterv'!I113)/1000*1.27</f>
        <v>25888.719389166668</v>
      </c>
      <c r="G21" s="411">
        <f>('[1]3_költségterv'!J5+'[1]3_költségterv'!J19+'[1]3_költségterv'!J68+'[1]3_költségterv'!J101+'[1]3_költségterv'!J105+'[1]3_költségterv'!J113)/1000*1.27</f>
        <v>15656.557989166666</v>
      </c>
      <c r="H21" s="411">
        <f>('[1]3_költségterv'!K5+'[1]3_költségterv'!K19+'[1]3_költségterv'!K68+'[1]3_költségterv'!K101+'[1]3_költségterv'!K105+'[1]3_költségterv'!K113)/1000*1.27</f>
        <v>15057.117989166665</v>
      </c>
      <c r="I21" s="411">
        <f>('[1]3_költségterv'!L5+'[1]3_költségterv'!L19+'[1]3_költségterv'!L68+'[1]3_költségterv'!L101+'[1]3_költségterv'!L105+'[1]3_költségterv'!L113)/1000*1.27</f>
        <v>19411.719389166665</v>
      </c>
      <c r="J21" s="411">
        <f>('[1]3_költségterv'!M5+'[1]3_költségterv'!M19+'[1]3_költségterv'!M68+'[1]3_költségterv'!M101+'[1]3_költségterv'!M105+'[1]3_költségterv'!M113)/1000*1.27</f>
        <v>15337.787989166665</v>
      </c>
      <c r="K21" s="411">
        <f>('[1]3_költségterv'!N5+'[1]3_költségterv'!N19+'[1]3_költségterv'!N68+'[1]3_költségterv'!N101+'[1]3_költségterv'!N105+'[1]3_költségterv'!N113)/1000*1.27</f>
        <v>14295.117989166665</v>
      </c>
      <c r="L21" s="411">
        <f>('[1]3_költségterv'!O5+'[1]3_költségterv'!O19+'[1]3_költségterv'!O68+'[1]3_költségterv'!O101+'[1]3_költségterv'!O105+'[1]3_költségterv'!O113)/1000*1.27</f>
        <v>26269.719389166668</v>
      </c>
      <c r="M21" s="411">
        <f>('[1]3_költségterv'!P5+'[1]3_költségterv'!P19+'[1]3_költségterv'!P68+'[1]3_költségterv'!P101+'[1]3_költségterv'!P105+'[1]3_költségterv'!P113)/1000*1.27</f>
        <v>15137.127989166665</v>
      </c>
      <c r="N21" s="411">
        <f>('[1]3_költségterv'!Q5+'[1]3_költségterv'!Q19+'[1]3_költségterv'!Q68+'[1]3_költségterv'!Q101+'[1]3_költségterv'!Q105+'[1]3_költségterv'!Q113)/1000*1.27</f>
        <v>15057.117989166665</v>
      </c>
      <c r="O21" s="409">
        <f>SUM(C21:N21)</f>
        <v>197712.38408083335</v>
      </c>
    </row>
    <row r="22" spans="1:15" x14ac:dyDescent="0.25">
      <c r="A22" s="422" t="s">
        <v>436</v>
      </c>
      <c r="B22" s="414">
        <f>'[1]3_költségterv'!U116/1000</f>
        <v>336131.31797178084</v>
      </c>
      <c r="C22" s="411">
        <f>'[1]3_költségterv'!G116/1000*1.27</f>
        <v>27177.57556205479</v>
      </c>
      <c r="D22" s="415">
        <f>'[1]3_költségterv'!H116/1000*1.27</f>
        <v>26856.495948630134</v>
      </c>
      <c r="E22" s="415">
        <f>'[1]3_költségterv'!I116/1000*1.27</f>
        <v>27177.57556205479</v>
      </c>
      <c r="F22" s="415">
        <f>'[1]3_költségterv'!J116/1000*1.27</f>
        <v>27070.549024246575</v>
      </c>
      <c r="G22" s="415">
        <f>'[1]3_költségterv'!K116/1000*1.27</f>
        <v>27177.57556205479</v>
      </c>
      <c r="H22" s="415">
        <f>'[1]3_költségterv'!L116/1000*1.27</f>
        <v>28577.501873561643</v>
      </c>
      <c r="I22" s="415">
        <f>'[1]3_költségterv'!M116/1000*1.27</f>
        <v>28734.760173013696</v>
      </c>
      <c r="J22" s="415">
        <f>'[1]3_költségterv'!N116/1000*1.27</f>
        <v>28734.760173013696</v>
      </c>
      <c r="K22" s="415">
        <f>'[1]3_költségterv'!O116/1000*1.27</f>
        <v>28577.501873561643</v>
      </c>
      <c r="L22" s="415">
        <f>'[1]3_költségterv'!P116/1000*1.27</f>
        <v>28734.760173013696</v>
      </c>
      <c r="M22" s="415">
        <f>'[1]3_költségterv'!Q116/1000*1.27</f>
        <v>28577.501873561643</v>
      </c>
      <c r="N22" s="415">
        <f>'[1]3_költségterv'!R116/1000*1.27</f>
        <v>28734.760173013696</v>
      </c>
      <c r="O22" s="409">
        <f>SUM(C22:N22)</f>
        <v>336131.31797178078</v>
      </c>
    </row>
    <row r="23" spans="1:15" ht="15.75" thickBot="1" x14ac:dyDescent="0.3">
      <c r="A23" s="423"/>
      <c r="B23" s="414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4"/>
    </row>
    <row r="24" spans="1:15" s="239" customFormat="1" x14ac:dyDescent="0.25">
      <c r="A24" s="431" t="s">
        <v>429</v>
      </c>
      <c r="B24" s="432">
        <f t="shared" ref="B24:O24" si="3">SUM(B18:B23)</f>
        <v>902719.11164178094</v>
      </c>
      <c r="C24" s="432">
        <f t="shared" si="3"/>
        <v>54702.285562054793</v>
      </c>
      <c r="D24" s="432">
        <f t="shared" si="3"/>
        <v>70230.969037796807</v>
      </c>
      <c r="E24" s="432">
        <f t="shared" si="3"/>
        <v>71694.921651221448</v>
      </c>
      <c r="F24" s="432">
        <f t="shared" si="3"/>
        <v>79637.332913413236</v>
      </c>
      <c r="G24" s="432">
        <f t="shared" si="3"/>
        <v>70674.248051221453</v>
      </c>
      <c r="H24" s="432">
        <f t="shared" si="3"/>
        <v>70312.684362728309</v>
      </c>
      <c r="I24" s="432">
        <f t="shared" si="3"/>
        <v>74824.544062180357</v>
      </c>
      <c r="J24" s="432">
        <f t="shared" si="3"/>
        <v>71912.662662180359</v>
      </c>
      <c r="K24" s="432">
        <f t="shared" si="3"/>
        <v>69550.684362728309</v>
      </c>
      <c r="L24" s="432">
        <f t="shared" si="3"/>
        <v>81682.544062180357</v>
      </c>
      <c r="M24" s="432">
        <f t="shared" si="3"/>
        <v>71554.744362728306</v>
      </c>
      <c r="N24" s="432">
        <f t="shared" si="3"/>
        <v>70469.942662180358</v>
      </c>
      <c r="O24" s="432">
        <f t="shared" si="3"/>
        <v>857247.56375261408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workbookViewId="0">
      <selection activeCell="C7" sqref="C7"/>
    </sheetView>
  </sheetViews>
  <sheetFormatPr defaultRowHeight="15" x14ac:dyDescent="0.25"/>
  <cols>
    <col min="1" max="1" width="32.140625" customWidth="1"/>
    <col min="2" max="2" width="7.7109375" customWidth="1"/>
    <col min="3" max="3" width="6.7109375" customWidth="1"/>
    <col min="4" max="4" width="7.140625" customWidth="1"/>
    <col min="5" max="5" width="7.42578125" customWidth="1"/>
    <col min="6" max="9" width="6.7109375" customWidth="1"/>
    <col min="11" max="11" width="10.5703125" customWidth="1"/>
    <col min="12" max="12" width="7.42578125" customWidth="1"/>
    <col min="13" max="13" width="9.42578125" customWidth="1"/>
    <col min="15" max="15" width="13.42578125" customWidth="1"/>
  </cols>
  <sheetData>
    <row r="2" spans="1:15" s="239" customFormat="1" x14ac:dyDescent="0.25">
      <c r="A2" s="239" t="s">
        <v>430</v>
      </c>
      <c r="D2" s="239" t="s">
        <v>51</v>
      </c>
    </row>
    <row r="3" spans="1:15" s="239" customFormat="1" x14ac:dyDescent="0.25">
      <c r="A3" s="239" t="s">
        <v>425</v>
      </c>
    </row>
    <row r="4" spans="1:15" ht="15.75" thickBot="1" x14ac:dyDescent="0.3">
      <c r="N4" s="239" t="s">
        <v>283</v>
      </c>
      <c r="O4" t="s">
        <v>399</v>
      </c>
    </row>
    <row r="5" spans="1:15" s="239" customFormat="1" ht="15.75" thickBot="1" x14ac:dyDescent="0.3">
      <c r="A5" s="425" t="s">
        <v>431</v>
      </c>
      <c r="B5" s="426" t="s">
        <v>427</v>
      </c>
      <c r="C5" s="426" t="s">
        <v>3</v>
      </c>
      <c r="D5" s="426" t="s">
        <v>4</v>
      </c>
      <c r="E5" s="426" t="s">
        <v>5</v>
      </c>
      <c r="F5" s="426" t="s">
        <v>6</v>
      </c>
      <c r="G5" s="426" t="s">
        <v>7</v>
      </c>
      <c r="H5" s="426" t="s">
        <v>8</v>
      </c>
      <c r="I5" s="426" t="s">
        <v>9</v>
      </c>
      <c r="J5" s="426" t="s">
        <v>10</v>
      </c>
      <c r="K5" s="426" t="s">
        <v>11</v>
      </c>
      <c r="L5" s="426" t="s">
        <v>12</v>
      </c>
      <c r="M5" s="426" t="s">
        <v>13</v>
      </c>
      <c r="N5" s="426" t="s">
        <v>14</v>
      </c>
      <c r="O5" s="427" t="s">
        <v>428</v>
      </c>
    </row>
    <row r="6" spans="1:15" x14ac:dyDescent="0.25">
      <c r="A6" s="417"/>
      <c r="B6" s="405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7"/>
    </row>
    <row r="7" spans="1:15" x14ac:dyDescent="0.25">
      <c r="A7" s="418" t="str">
        <f>'[1]Ö_bevételek ÓP'!A10</f>
        <v>Kompenzáció</v>
      </c>
      <c r="B7" s="409">
        <f>'[1]Ö_bevételek ÓP'!E10</f>
        <v>446132.12099999998</v>
      </c>
      <c r="C7" s="411">
        <v>21673</v>
      </c>
      <c r="D7" s="411">
        <f>('[1]3_költségterv'!G5+'[1]3_költségterv'!G19+'[1]3_költségterv'!G68+'[1]3_költségterv'!G78+'[1]3_költségterv'!G82+'[1]3_költségterv'!G95+'[1]3_költségterv'!G101+'[1]3_költségterv'!G105+'[1]3_költségterv'!G113)/1000</f>
        <v>34153.128416666666</v>
      </c>
      <c r="E7" s="411">
        <f>('[1]3_költségterv'!H5+'[1]3_költségterv'!H19+'[1]3_költségterv'!H68+'[1]3_költségterv'!H78+'[1]3_költségterv'!H82+'[1]3_költségterv'!H95+'[1]3_költségterv'!H101+'[1]3_költségterv'!H105+'[1]3_költségterv'!H113)/1000</f>
        <v>35053.028416666661</v>
      </c>
      <c r="F7" s="411">
        <f>('[1]3_költségterv'!I5+'[1]3_költségterv'!I19+'[1]3_költségterv'!I68+'[1]3_költségterv'!I78+'[1]3_költségterv'!I82+'[1]3_költségterv'!I95+'[1]3_költségterv'!I101+'[1]3_költségterv'!I105+'[1]3_költségterv'!I113)/1000</f>
        <v>41391.168416666667</v>
      </c>
      <c r="G7" s="411">
        <f>('[1]3_költségterv'!J5+'[1]3_költségterv'!J19+'[1]3_költségterv'!J68+'[1]3_költségterv'!J78+'[1]3_költségterv'!J82+'[1]3_költségterv'!J95+'[1]3_költségterv'!J101+'[1]3_költségterv'!J105+'[1]3_költségterv'!J113)/1000</f>
        <v>34249.348416666668</v>
      </c>
      <c r="H7" s="411">
        <f>('[1]3_költségterv'!K5+'[1]3_költségterv'!K19+'[1]3_költségterv'!K68+'[1]3_költségterv'!K78+'[1]3_költségterv'!K82+'[1]3_költségterv'!K95+'[1]3_költségterv'!K101+'[1]3_költségterv'!K105+'[1]3_költségterv'!K113)/1000</f>
        <v>32862.348416666668</v>
      </c>
      <c r="I7" s="411">
        <f>('[1]3_költségterv'!L5+'[1]3_költségterv'!L19+'[1]3_költségterv'!L68+'[1]3_költségterv'!L78+'[1]3_költségterv'!L82+'[1]3_költségterv'!L95+'[1]3_költségterv'!L101+'[1]3_költségterv'!L105+'[1]3_költségterv'!L113)/1000</f>
        <v>36291.168416666667</v>
      </c>
      <c r="J7" s="411">
        <f>('[1]3_költségterv'!M5+'[1]3_költségterv'!M19+'[1]3_költségterv'!M68+'[1]3_költségterv'!M78+'[1]3_költségterv'!M82+'[1]3_költségterv'!M95+'[1]3_költségterv'!M101+'[1]3_költségterv'!M105+'[1]3_költségterv'!M113)/1000</f>
        <v>33998.348416666668</v>
      </c>
      <c r="K7" s="411">
        <f>('[1]3_költségterv'!N5+'[1]3_költségterv'!N19+'[1]3_költségterv'!N68+'[1]3_költségterv'!N78+'[1]3_költségterv'!N82+'[1]3_költségterv'!N95+'[1]3_költségterv'!N101+'[1]3_költségterv'!N105+'[1]3_költségterv'!N113)/1000</f>
        <v>32262.348416666668</v>
      </c>
      <c r="L7" s="411">
        <f>('[1]3_költségterv'!O5+'[1]3_költségterv'!O19+'[1]3_költségterv'!O68+'[1]3_költségterv'!O78+'[1]3_költségterv'!O82+'[1]3_költségterv'!O95+'[1]3_költségterv'!O101+'[1]3_költségterv'!O105+'[1]3_költségterv'!O113)/1000</f>
        <v>41691.168416666667</v>
      </c>
      <c r="M7" s="411">
        <f>('[1]3_költségterv'!P5+'[1]3_költségterv'!P19+'[1]3_költségterv'!P68+'[1]3_költségterv'!P78+'[1]3_költségterv'!P82+'[1]3_költségterv'!P95+'[1]3_költségterv'!P101+'[1]3_költségterv'!P105+'[1]3_költségterv'!P113)/1000</f>
        <v>33840.348416666668</v>
      </c>
      <c r="N7" s="411">
        <f>('[1]3_költségterv'!Q5+'[1]3_költségterv'!Q19+'[1]3_költségterv'!Q68+'[1]3_költségterv'!Q78+'[1]3_költségterv'!Q82+'[1]3_költségterv'!Q95+'[1]3_költségterv'!Q101+'[1]3_költségterv'!Q105+'[1]3_költségterv'!Q113)/1000</f>
        <v>32862.348416666668</v>
      </c>
      <c r="O7" s="412">
        <f t="shared" ref="O7" si="0">SUM(C7:N7)</f>
        <v>410327.75258333341</v>
      </c>
    </row>
    <row r="8" spans="1:15" ht="15.75" thickBot="1" x14ac:dyDescent="0.3">
      <c r="A8" s="418"/>
      <c r="B8" s="409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2"/>
    </row>
    <row r="9" spans="1:15" s="239" customFormat="1" ht="15.75" thickBot="1" x14ac:dyDescent="0.3">
      <c r="A9" s="425" t="s">
        <v>47</v>
      </c>
      <c r="B9" s="428">
        <f t="shared" ref="B9:O9" si="1">SUM(B6:B8)</f>
        <v>446132.12099999998</v>
      </c>
      <c r="C9" s="428">
        <f t="shared" si="1"/>
        <v>21673</v>
      </c>
      <c r="D9" s="428">
        <f t="shared" si="1"/>
        <v>34153.128416666666</v>
      </c>
      <c r="E9" s="428">
        <f t="shared" si="1"/>
        <v>35053.028416666661</v>
      </c>
      <c r="F9" s="428">
        <f t="shared" si="1"/>
        <v>41391.168416666667</v>
      </c>
      <c r="G9" s="428">
        <f t="shared" si="1"/>
        <v>34249.348416666668</v>
      </c>
      <c r="H9" s="428">
        <f t="shared" si="1"/>
        <v>32862.348416666668</v>
      </c>
      <c r="I9" s="428">
        <f t="shared" si="1"/>
        <v>36291.168416666667</v>
      </c>
      <c r="J9" s="428">
        <f t="shared" si="1"/>
        <v>33998.348416666668</v>
      </c>
      <c r="K9" s="428">
        <f t="shared" si="1"/>
        <v>32262.348416666668</v>
      </c>
      <c r="L9" s="428">
        <f t="shared" si="1"/>
        <v>41691.168416666667</v>
      </c>
      <c r="M9" s="428">
        <f t="shared" si="1"/>
        <v>33840.348416666668</v>
      </c>
      <c r="N9" s="428">
        <f t="shared" si="1"/>
        <v>32862.348416666668</v>
      </c>
      <c r="O9" s="429">
        <f t="shared" si="1"/>
        <v>410327.75258333341</v>
      </c>
    </row>
    <row r="11" spans="1:15" s="239" customFormat="1" x14ac:dyDescent="0.25">
      <c r="A11" s="239" t="s">
        <v>430</v>
      </c>
      <c r="D11" s="239" t="s">
        <v>393</v>
      </c>
    </row>
    <row r="12" spans="1:15" s="239" customFormat="1" x14ac:dyDescent="0.25">
      <c r="A12" s="239" t="s">
        <v>425</v>
      </c>
    </row>
    <row r="13" spans="1:15" ht="15.75" thickBot="1" x14ac:dyDescent="0.3">
      <c r="N13" s="239" t="s">
        <v>285</v>
      </c>
      <c r="O13" t="s">
        <v>399</v>
      </c>
    </row>
    <row r="14" spans="1:15" s="239" customFormat="1" ht="15.75" thickBot="1" x14ac:dyDescent="0.3">
      <c r="A14" s="425" t="s">
        <v>431</v>
      </c>
      <c r="B14" s="426" t="s">
        <v>427</v>
      </c>
      <c r="C14" s="426" t="s">
        <v>3</v>
      </c>
      <c r="D14" s="426" t="s">
        <v>4</v>
      </c>
      <c r="E14" s="426" t="s">
        <v>5</v>
      </c>
      <c r="F14" s="426" t="s">
        <v>6</v>
      </c>
      <c r="G14" s="426" t="s">
        <v>7</v>
      </c>
      <c r="H14" s="426" t="s">
        <v>8</v>
      </c>
      <c r="I14" s="426" t="s">
        <v>9</v>
      </c>
      <c r="J14" s="426" t="s">
        <v>10</v>
      </c>
      <c r="K14" s="426" t="s">
        <v>11</v>
      </c>
      <c r="L14" s="426" t="s">
        <v>12</v>
      </c>
      <c r="M14" s="426" t="s">
        <v>13</v>
      </c>
      <c r="N14" s="426" t="s">
        <v>14</v>
      </c>
      <c r="O14" s="427" t="s">
        <v>428</v>
      </c>
    </row>
    <row r="15" spans="1:15" x14ac:dyDescent="0.25">
      <c r="A15" s="417"/>
      <c r="B15" s="405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7"/>
    </row>
    <row r="16" spans="1:15" x14ac:dyDescent="0.25">
      <c r="A16" s="418" t="str">
        <f>'[1]Ö_bevételek ÓP'!A10</f>
        <v>Kompenzáció</v>
      </c>
      <c r="B16" s="409">
        <f>('[1]3_költségterv'!U5+'[1]3_költségterv'!U19+'[1]3_költségterv'!U68+'[1]3_költségterv'!U78+'[1]3_költségterv'!U82+'[1]3_költségterv'!U95+'[1]3_költségterv'!U113)/1000</f>
        <v>538296.00367000012</v>
      </c>
      <c r="C16" s="411">
        <f>C7*1.27</f>
        <v>27524.71</v>
      </c>
      <c r="D16" s="411">
        <f>('[1]3_költségterv'!G5+'[1]3_költségterv'!G19+'[1]3_költségterv'!G68+'[1]3_költségterv'!G78+'[1]3_költségterv'!G82+'[1]3_költségterv'!G95+'[1]3_költségterv'!G101+'[1]3_költségterv'!G105+'[1]3_költségterv'!G113)/1000*1.27</f>
        <v>43374.47308916667</v>
      </c>
      <c r="E16" s="411">
        <f>('[1]3_költségterv'!H5+'[1]3_költségterv'!H19+'[1]3_költségterv'!H68+'[1]3_költségterv'!H78+'[1]3_költségterv'!H82+'[1]3_költségterv'!H95+'[1]3_költségterv'!H101+'[1]3_költségterv'!H105+'[1]3_költségterv'!H113)/1000*1.27</f>
        <v>44517.346089166662</v>
      </c>
      <c r="F16" s="411">
        <f>('[1]3_költségterv'!I5+'[1]3_költségterv'!I19+'[1]3_költségterv'!I68+'[1]3_költségterv'!I78+'[1]3_költségterv'!I82+'[1]3_költségterv'!I95+'[1]3_költségterv'!I101+'[1]3_költségterv'!I105+'[1]3_költségterv'!I113)/1000*1.27</f>
        <v>52566.783889166669</v>
      </c>
      <c r="G16" s="411">
        <f>('[1]3_költségterv'!J5+'[1]3_költségterv'!J19+'[1]3_költségterv'!J68+'[1]3_költségterv'!J78+'[1]3_költségterv'!J82+'[1]3_költségterv'!J95+'[1]3_költségterv'!J101+'[1]3_költségterv'!J105+'[1]3_költségterv'!J113)/1000*1.27</f>
        <v>43496.672489166667</v>
      </c>
      <c r="H16" s="411">
        <f>('[1]3_költségterv'!K5+'[1]3_költségterv'!K19+'[1]3_költségterv'!K68+'[1]3_költségterv'!K78+'[1]3_költségterv'!K82+'[1]3_költségterv'!K95+'[1]3_költségterv'!K101+'[1]3_költségterv'!K105+'[1]3_költségterv'!K113)/1000*1.27</f>
        <v>41735.182489166669</v>
      </c>
      <c r="I16" s="411">
        <f>('[1]3_költségterv'!L5+'[1]3_költségterv'!L19+'[1]3_költségterv'!L68+'[1]3_költségterv'!L78+'[1]3_költségterv'!L82+'[1]3_költségterv'!L95+'[1]3_költségterv'!L101+'[1]3_költségterv'!L105+'[1]3_költségterv'!L113)/1000*1.27</f>
        <v>46089.783889166669</v>
      </c>
      <c r="J16" s="411">
        <f>('[1]3_költségterv'!M5+'[1]3_költségterv'!M19+'[1]3_költségterv'!M68+'[1]3_költségterv'!M78+'[1]3_költségterv'!M82+'[1]3_költségterv'!M95+'[1]3_költségterv'!M101+'[1]3_költségterv'!M105+'[1]3_költségterv'!M113)/1000*1.27</f>
        <v>43177.90248916667</v>
      </c>
      <c r="K16" s="411">
        <f>('[1]3_költségterv'!N5+'[1]3_költségterv'!N19+'[1]3_költségterv'!N68+'[1]3_költségterv'!N78+'[1]3_költségterv'!N82+'[1]3_költségterv'!N95+'[1]3_költségterv'!N101+'[1]3_költségterv'!N105+'[1]3_költségterv'!N113)/1000*1.27</f>
        <v>40973.182489166669</v>
      </c>
      <c r="L16" s="411">
        <f>('[1]3_költségterv'!O5+'[1]3_költségterv'!O19+'[1]3_költségterv'!O68+'[1]3_költségterv'!O78+'[1]3_költségterv'!O82+'[1]3_költségterv'!O95+'[1]3_költségterv'!O101+'[1]3_költségterv'!O105+'[1]3_költségterv'!O113)/1000*1.27</f>
        <v>52947.783889166669</v>
      </c>
      <c r="M16" s="411">
        <f>('[1]3_költségterv'!P5+'[1]3_költségterv'!P19+'[1]3_költségterv'!P68+'[1]3_költségterv'!P78+'[1]3_költségterv'!P82+'[1]3_költségterv'!P95+'[1]3_költségterv'!P101+'[1]3_költségterv'!P105+'[1]3_költségterv'!P113)/1000*1.27</f>
        <v>42977.242489166667</v>
      </c>
      <c r="N16" s="411">
        <f>('[1]3_költségterv'!Q5+'[1]3_költségterv'!Q19+'[1]3_költségterv'!Q68+'[1]3_költségterv'!Q78+'[1]3_költségterv'!Q82+'[1]3_költségterv'!Q95+'[1]3_költségterv'!Q101+'[1]3_költségterv'!Q105+'[1]3_költségterv'!Q113)/1000*1.27</f>
        <v>41735.182489166669</v>
      </c>
      <c r="O16" s="412">
        <f t="shared" ref="O16" si="2">SUM(C16:N16)</f>
        <v>521116.24578083336</v>
      </c>
    </row>
    <row r="17" spans="1:15" ht="15.75" thickBot="1" x14ac:dyDescent="0.3">
      <c r="A17" s="418"/>
      <c r="B17" s="409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2"/>
    </row>
    <row r="18" spans="1:15" s="239" customFormat="1" ht="15" customHeight="1" thickBot="1" x14ac:dyDescent="0.3">
      <c r="A18" s="425" t="s">
        <v>47</v>
      </c>
      <c r="B18" s="428">
        <f t="shared" ref="B18:O18" si="3">SUM(B15:B17)</f>
        <v>538296.00367000012</v>
      </c>
      <c r="C18" s="428">
        <f t="shared" si="3"/>
        <v>27524.71</v>
      </c>
      <c r="D18" s="428">
        <f t="shared" si="3"/>
        <v>43374.47308916667</v>
      </c>
      <c r="E18" s="428">
        <f t="shared" si="3"/>
        <v>44517.346089166662</v>
      </c>
      <c r="F18" s="428">
        <f t="shared" si="3"/>
        <v>52566.783889166669</v>
      </c>
      <c r="G18" s="428">
        <f t="shared" si="3"/>
        <v>43496.672489166667</v>
      </c>
      <c r="H18" s="428">
        <f t="shared" si="3"/>
        <v>41735.182489166669</v>
      </c>
      <c r="I18" s="428">
        <f t="shared" si="3"/>
        <v>46089.783889166669</v>
      </c>
      <c r="J18" s="428">
        <f t="shared" si="3"/>
        <v>43177.90248916667</v>
      </c>
      <c r="K18" s="428">
        <f t="shared" si="3"/>
        <v>40973.182489166669</v>
      </c>
      <c r="L18" s="428">
        <f t="shared" si="3"/>
        <v>52947.783889166669</v>
      </c>
      <c r="M18" s="428">
        <f t="shared" si="3"/>
        <v>42977.242489166667</v>
      </c>
      <c r="N18" s="428">
        <f t="shared" si="3"/>
        <v>41735.182489166669</v>
      </c>
      <c r="O18" s="429">
        <f t="shared" si="3"/>
        <v>521116.24578083336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workbookViewId="0">
      <selection activeCell="C10" sqref="C10"/>
    </sheetView>
  </sheetViews>
  <sheetFormatPr defaultRowHeight="15" x14ac:dyDescent="0.25"/>
  <cols>
    <col min="1" max="1" width="32.140625" customWidth="1"/>
    <col min="3" max="5" width="7.7109375" customWidth="1"/>
    <col min="6" max="6" width="6.7109375" customWidth="1"/>
    <col min="7" max="7" width="7.7109375" customWidth="1"/>
    <col min="8" max="9" width="6.7109375" customWidth="1"/>
    <col min="11" max="11" width="10.5703125" customWidth="1"/>
    <col min="12" max="12" width="7.7109375" customWidth="1"/>
    <col min="13" max="13" width="9.42578125" customWidth="1"/>
    <col min="15" max="15" width="13.42578125" customWidth="1"/>
  </cols>
  <sheetData>
    <row r="2" spans="1:15" s="239" customFormat="1" x14ac:dyDescent="0.25">
      <c r="A2" s="239" t="s">
        <v>430</v>
      </c>
      <c r="D2" s="239" t="s">
        <v>51</v>
      </c>
    </row>
    <row r="3" spans="1:15" s="239" customFormat="1" x14ac:dyDescent="0.25">
      <c r="A3" s="239" t="s">
        <v>432</v>
      </c>
    </row>
    <row r="4" spans="1:15" ht="15.75" thickBot="1" x14ac:dyDescent="0.3">
      <c r="N4" s="239" t="s">
        <v>283</v>
      </c>
      <c r="O4" t="s">
        <v>399</v>
      </c>
    </row>
    <row r="5" spans="1:15" s="239" customFormat="1" ht="15.75" thickBot="1" x14ac:dyDescent="0.3">
      <c r="A5" s="425" t="s">
        <v>431</v>
      </c>
      <c r="B5" s="426" t="s">
        <v>427</v>
      </c>
      <c r="C5" s="426" t="s">
        <v>3</v>
      </c>
      <c r="D5" s="426" t="s">
        <v>4</v>
      </c>
      <c r="E5" s="426" t="s">
        <v>5</v>
      </c>
      <c r="F5" s="426" t="s">
        <v>6</v>
      </c>
      <c r="G5" s="426" t="s">
        <v>7</v>
      </c>
      <c r="H5" s="426" t="s">
        <v>8</v>
      </c>
      <c r="I5" s="426" t="s">
        <v>9</v>
      </c>
      <c r="J5" s="426" t="s">
        <v>10</v>
      </c>
      <c r="K5" s="426" t="s">
        <v>11</v>
      </c>
      <c r="L5" s="426" t="s">
        <v>12</v>
      </c>
      <c r="M5" s="426" t="s">
        <v>13</v>
      </c>
      <c r="N5" s="426" t="s">
        <v>14</v>
      </c>
      <c r="O5" s="427" t="s">
        <v>428</v>
      </c>
    </row>
    <row r="6" spans="1:15" x14ac:dyDescent="0.25">
      <c r="A6" s="417"/>
      <c r="B6" s="405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7"/>
    </row>
    <row r="7" spans="1:15" x14ac:dyDescent="0.25">
      <c r="A7" s="419" t="s">
        <v>419</v>
      </c>
      <c r="B7" s="409">
        <f>'[1]5_bevételi terv'!B5/1000</f>
        <v>612037.69172689016</v>
      </c>
      <c r="C7" s="411">
        <f>'[1]5_bevételi terv'!L5/1000</f>
        <v>40701.318088663567</v>
      </c>
      <c r="D7" s="411">
        <f>'[1]5_bevételi terv'!O5/1000</f>
        <v>36762.480854276779</v>
      </c>
      <c r="E7" s="411">
        <f>'[1]5_bevételi terv'!R5/1000</f>
        <v>40701.318088663567</v>
      </c>
      <c r="F7" s="411">
        <f>'[1]5_bevételi terv'!U5/1000</f>
        <v>39388.372343867974</v>
      </c>
      <c r="G7" s="411">
        <f>'[1]5_bevételi terv'!X5/1000</f>
        <v>40701.318088663567</v>
      </c>
      <c r="H7" s="411">
        <f>'[1]5_bevételi terv'!AA5/1000</f>
        <v>58006.946391974961</v>
      </c>
      <c r="I7" s="411">
        <f>'[1]5_bevételi terv'!AD5/1000</f>
        <v>59940.511271707459</v>
      </c>
      <c r="J7" s="411">
        <f>'[1]5_bevételi terv'!AG5/1000</f>
        <v>59940.511271707459</v>
      </c>
      <c r="K7" s="411">
        <f>'[1]5_bevételi terv'!AJ5/1000</f>
        <v>58006.946391974961</v>
      </c>
      <c r="L7" s="411">
        <f>'[1]5_bevételi terv'!AM5/1000</f>
        <v>59940.511271707459</v>
      </c>
      <c r="M7" s="411">
        <f>'[1]5_bevételi terv'!AP5/1000</f>
        <v>58006.946391974961</v>
      </c>
      <c r="N7" s="411">
        <f>'[1]5_bevételi terv'!AS5/1000</f>
        <v>59940.511271707459</v>
      </c>
      <c r="O7" s="412">
        <f t="shared" ref="O7:O10" si="0">SUM(C7:N7)</f>
        <v>612037.69172689028</v>
      </c>
    </row>
    <row r="8" spans="1:15" x14ac:dyDescent="0.25">
      <c r="A8" s="419" t="s">
        <v>422</v>
      </c>
      <c r="B8" s="409">
        <f>'[1]5_bevételi terv'!B8/1000</f>
        <v>163301.87150194551</v>
      </c>
      <c r="C8" s="411">
        <f>'[1]5_bevételi terv'!L8/1000</f>
        <v>13608.489291828795</v>
      </c>
      <c r="D8" s="411">
        <f>'[1]5_bevételi terv'!O8/1000</f>
        <v>13608.489291828795</v>
      </c>
      <c r="E8" s="411">
        <f>'[1]5_bevételi terv'!R8/1000</f>
        <v>14969.338221011674</v>
      </c>
      <c r="F8" s="411">
        <f>'[1]5_bevételi terv'!U8/1000</f>
        <v>14969.338221011674</v>
      </c>
      <c r="G8" s="411">
        <f>'[1]5_bevételi terv'!X8/1000</f>
        <v>14969.338221011674</v>
      </c>
      <c r="H8" s="411">
        <f>'[1]5_bevételi terv'!AA8/1000</f>
        <v>12247.640362645914</v>
      </c>
      <c r="I8" s="411">
        <f>'[1]5_bevételi terv'!AD8/1000</f>
        <v>10886.791433463035</v>
      </c>
      <c r="J8" s="411">
        <f>'[1]5_bevételi terv'!AG8/1000</f>
        <v>10886.791433463035</v>
      </c>
      <c r="K8" s="411">
        <f>'[1]5_bevételi terv'!AJ8/1000</f>
        <v>12247.640362645914</v>
      </c>
      <c r="L8" s="411">
        <f>'[1]5_bevételi terv'!AM8/1000</f>
        <v>14969.338221011674</v>
      </c>
      <c r="M8" s="411">
        <f>'[1]5_bevételi terv'!AP8/1000</f>
        <v>16330.187150194553</v>
      </c>
      <c r="N8" s="411">
        <f>'[1]5_bevételi terv'!AS8/1000</f>
        <v>13608.489291828795</v>
      </c>
      <c r="O8" s="412">
        <f t="shared" si="0"/>
        <v>163301.87150194551</v>
      </c>
    </row>
    <row r="9" spans="1:15" x14ac:dyDescent="0.25">
      <c r="A9" s="419" t="s">
        <v>423</v>
      </c>
      <c r="B9" s="409">
        <f>'[1]5_bevételi terv'!B9/1000</f>
        <v>27756.724750465237</v>
      </c>
      <c r="C9" s="411">
        <f>'[1]5_bevételi terv'!L9/1000</f>
        <v>2313.0603958721031</v>
      </c>
      <c r="D9" s="411">
        <f>'[1]5_bevételi terv'!O9/1000</f>
        <v>2313.0603958721031</v>
      </c>
      <c r="E9" s="411">
        <f>'[1]5_bevételi terv'!R9/1000</f>
        <v>2313.0603958721031</v>
      </c>
      <c r="F9" s="411">
        <f>'[1]5_bevételi terv'!U9/1000</f>
        <v>2313.0603958721031</v>
      </c>
      <c r="G9" s="411">
        <f>'[1]5_bevételi terv'!X9/1000</f>
        <v>2313.0603958721031</v>
      </c>
      <c r="H9" s="411">
        <f>'[1]5_bevételi terv'!AA9/1000</f>
        <v>2313.0603958721031</v>
      </c>
      <c r="I9" s="411">
        <f>'[1]5_bevételi terv'!AD9/1000</f>
        <v>2313.0603958721031</v>
      </c>
      <c r="J9" s="411">
        <f>'[1]5_bevételi terv'!AG9/1000</f>
        <v>2313.0603958721031</v>
      </c>
      <c r="K9" s="411">
        <f>'[1]5_bevételi terv'!AJ9/1000</f>
        <v>2313.0603958721031</v>
      </c>
      <c r="L9" s="411">
        <f>'[1]5_bevételi terv'!AM9/1000</f>
        <v>2313.0603958721031</v>
      </c>
      <c r="M9" s="411">
        <f>'[1]5_bevételi terv'!AP9/1000</f>
        <v>2313.0603958721031</v>
      </c>
      <c r="N9" s="411">
        <f>'[1]5_bevételi terv'!AS9/1000</f>
        <v>2313.0603958721031</v>
      </c>
      <c r="O9" s="412">
        <f t="shared" si="0"/>
        <v>27756.724750465244</v>
      </c>
    </row>
    <row r="10" spans="1:15" x14ac:dyDescent="0.25">
      <c r="A10" s="419" t="s">
        <v>260</v>
      </c>
      <c r="B10" s="409">
        <f>'[1]5_bevételi terv'!B10/1000</f>
        <v>95200</v>
      </c>
      <c r="C10" s="411">
        <f>'[1]5_bevételi terv'!L10/1000</f>
        <v>38080</v>
      </c>
      <c r="D10" s="411">
        <f>'[1]5_bevételi terv'!O10/1000</f>
        <v>14280</v>
      </c>
      <c r="E10" s="411">
        <f>'[1]5_bevételi terv'!R10/1000</f>
        <v>4760</v>
      </c>
      <c r="F10" s="411">
        <f>'[1]5_bevételi terv'!U10/1000</f>
        <v>952</v>
      </c>
      <c r="G10" s="411">
        <f>'[1]5_bevételi terv'!X10/1000</f>
        <v>0</v>
      </c>
      <c r="H10" s="411">
        <f>'[1]5_bevételi terv'!AA10/1000</f>
        <v>0</v>
      </c>
      <c r="I10" s="411">
        <f>'[1]5_bevételi terv'!AD10/1000</f>
        <v>0</v>
      </c>
      <c r="J10" s="411">
        <f>'[1]5_bevételi terv'!AG10/1000</f>
        <v>2856</v>
      </c>
      <c r="K10" s="411">
        <f>'[1]5_bevételi terv'!AJ10/1000</f>
        <v>0</v>
      </c>
      <c r="L10" s="411">
        <f>'[1]5_bevételi terv'!AM10/1000</f>
        <v>952</v>
      </c>
      <c r="M10" s="411">
        <f>'[1]5_bevételi terv'!AP10/1000</f>
        <v>14280</v>
      </c>
      <c r="N10" s="411">
        <f>'[1]5_bevételi terv'!AS10/1000</f>
        <v>19040</v>
      </c>
      <c r="O10" s="412">
        <f t="shared" si="0"/>
        <v>95200</v>
      </c>
    </row>
    <row r="11" spans="1:15" ht="15.75" thickBot="1" x14ac:dyDescent="0.3">
      <c r="A11" s="418"/>
      <c r="B11" s="409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2"/>
    </row>
    <row r="12" spans="1:15" s="239" customFormat="1" ht="15.75" thickBot="1" x14ac:dyDescent="0.3">
      <c r="A12" s="425" t="s">
        <v>47</v>
      </c>
      <c r="B12" s="428">
        <f t="shared" ref="B12:O12" si="1">SUM(B6:B11)</f>
        <v>898296.28797930095</v>
      </c>
      <c r="C12" s="428">
        <f t="shared" si="1"/>
        <v>94702.867776364466</v>
      </c>
      <c r="D12" s="428">
        <f t="shared" si="1"/>
        <v>66964.030541977671</v>
      </c>
      <c r="E12" s="428">
        <f t="shared" si="1"/>
        <v>62743.716705547347</v>
      </c>
      <c r="F12" s="428">
        <f t="shared" si="1"/>
        <v>57622.770960751754</v>
      </c>
      <c r="G12" s="428">
        <f t="shared" si="1"/>
        <v>57983.716705547347</v>
      </c>
      <c r="H12" s="428">
        <f t="shared" si="1"/>
        <v>72567.64715049298</v>
      </c>
      <c r="I12" s="428">
        <f t="shared" si="1"/>
        <v>73140.363101042603</v>
      </c>
      <c r="J12" s="428">
        <f t="shared" si="1"/>
        <v>75996.363101042603</v>
      </c>
      <c r="K12" s="428">
        <f t="shared" si="1"/>
        <v>72567.64715049298</v>
      </c>
      <c r="L12" s="428">
        <f t="shared" si="1"/>
        <v>78174.909888591239</v>
      </c>
      <c r="M12" s="428">
        <f t="shared" si="1"/>
        <v>90930.193938041615</v>
      </c>
      <c r="N12" s="428">
        <f t="shared" si="1"/>
        <v>94902.060959408351</v>
      </c>
      <c r="O12" s="429">
        <f t="shared" si="1"/>
        <v>898296.28797930107</v>
      </c>
    </row>
    <row r="14" spans="1:15" s="239" customFormat="1" x14ac:dyDescent="0.25">
      <c r="A14" s="239" t="s">
        <v>430</v>
      </c>
      <c r="D14" s="239" t="s">
        <v>393</v>
      </c>
    </row>
    <row r="15" spans="1:15" x14ac:dyDescent="0.25">
      <c r="A15" s="239" t="s">
        <v>432</v>
      </c>
    </row>
    <row r="16" spans="1:15" ht="15.75" thickBot="1" x14ac:dyDescent="0.3">
      <c r="N16" s="239" t="s">
        <v>285</v>
      </c>
      <c r="O16" t="s">
        <v>399</v>
      </c>
    </row>
    <row r="17" spans="1:15" s="239" customFormat="1" ht="15.75" thickBot="1" x14ac:dyDescent="0.3">
      <c r="A17" s="425" t="s">
        <v>431</v>
      </c>
      <c r="B17" s="426" t="s">
        <v>427</v>
      </c>
      <c r="C17" s="426" t="s">
        <v>3</v>
      </c>
      <c r="D17" s="426" t="s">
        <v>4</v>
      </c>
      <c r="E17" s="426" t="s">
        <v>5</v>
      </c>
      <c r="F17" s="426" t="s">
        <v>6</v>
      </c>
      <c r="G17" s="426" t="s">
        <v>7</v>
      </c>
      <c r="H17" s="426" t="s">
        <v>8</v>
      </c>
      <c r="I17" s="426" t="s">
        <v>9</v>
      </c>
      <c r="J17" s="426" t="s">
        <v>10</v>
      </c>
      <c r="K17" s="426" t="s">
        <v>11</v>
      </c>
      <c r="L17" s="426" t="s">
        <v>12</v>
      </c>
      <c r="M17" s="426" t="s">
        <v>13</v>
      </c>
      <c r="N17" s="426" t="s">
        <v>14</v>
      </c>
      <c r="O17" s="427" t="s">
        <v>428</v>
      </c>
    </row>
    <row r="18" spans="1:15" x14ac:dyDescent="0.25">
      <c r="A18" s="417"/>
      <c r="B18" s="405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7"/>
    </row>
    <row r="19" spans="1:15" x14ac:dyDescent="0.25">
      <c r="A19" s="419" t="s">
        <v>419</v>
      </c>
      <c r="B19" s="409">
        <f>'[1]5_bevételi terv'!I17/1000</f>
        <v>777287.86849315057</v>
      </c>
      <c r="C19" s="411">
        <f>'[1]5_bevételi terv'!L17/1000</f>
        <v>51690.67397260273</v>
      </c>
      <c r="D19" s="411">
        <f>'[1]5_bevételi terv'!O17/1000</f>
        <v>46688.350684931502</v>
      </c>
      <c r="E19" s="411">
        <f>'[1]5_bevételi terv'!R17/1000</f>
        <v>51690.67397260273</v>
      </c>
      <c r="F19" s="411">
        <f>'[1]5_bevételi terv'!U17/1000</f>
        <v>50023.232876712333</v>
      </c>
      <c r="G19" s="411">
        <f>'[1]5_bevételi terv'!X17/1000</f>
        <v>51690.67397260273</v>
      </c>
      <c r="H19" s="411">
        <f>'[1]5_bevételi terv'!AA17/1000</f>
        <v>73668.821917808207</v>
      </c>
      <c r="I19" s="411">
        <f>'[1]5_bevételi terv'!AD17/1000</f>
        <v>76124.449315068487</v>
      </c>
      <c r="J19" s="411">
        <f>'[1]5_bevételi terv'!AG17/1000</f>
        <v>76124.449315068487</v>
      </c>
      <c r="K19" s="411">
        <f>'[1]5_bevételi terv'!AJ17/1000</f>
        <v>73668.821917808207</v>
      </c>
      <c r="L19" s="411">
        <f>'[1]5_bevételi terv'!AM17/1000</f>
        <v>76124.449315068487</v>
      </c>
      <c r="M19" s="411">
        <f>'[1]5_bevételi terv'!AP17/1000</f>
        <v>73668.821917808207</v>
      </c>
      <c r="N19" s="411">
        <f>'[1]5_bevételi terv'!AS17/1000</f>
        <v>76124.449315068487</v>
      </c>
      <c r="O19" s="412">
        <f t="shared" ref="O19:O22" si="2">SUM(C19:N19)</f>
        <v>777287.86849315069</v>
      </c>
    </row>
    <row r="20" spans="1:15" x14ac:dyDescent="0.25">
      <c r="A20" s="419" t="s">
        <v>422</v>
      </c>
      <c r="B20" s="409">
        <f>'[1]5_bevételi terv'!I20/1000</f>
        <v>168037.62577550195</v>
      </c>
      <c r="C20" s="411">
        <f>'[1]5_bevételi terv'!L20/1000</f>
        <v>14003.135481291829</v>
      </c>
      <c r="D20" s="411">
        <f>'[1]5_bevételi terv'!O20/1000</f>
        <v>14003.135481291829</v>
      </c>
      <c r="E20" s="411">
        <f>'[1]5_bevételi terv'!R20/1000</f>
        <v>15403.449029421014</v>
      </c>
      <c r="F20" s="411">
        <f>'[1]5_bevételi terv'!U20/1000</f>
        <v>15403.449029421014</v>
      </c>
      <c r="G20" s="411">
        <f>'[1]5_bevételi terv'!X20/1000</f>
        <v>15403.449029421014</v>
      </c>
      <c r="H20" s="411">
        <f>'[1]5_bevételi terv'!AA20/1000</f>
        <v>12602.821933162646</v>
      </c>
      <c r="I20" s="411">
        <f>'[1]5_bevételi terv'!AD20/1000</f>
        <v>11202.508385033465</v>
      </c>
      <c r="J20" s="411">
        <f>'[1]5_bevételi terv'!AG20/1000</f>
        <v>11202.508385033465</v>
      </c>
      <c r="K20" s="411">
        <f>'[1]5_bevételi terv'!AJ20/1000</f>
        <v>12602.821933162646</v>
      </c>
      <c r="L20" s="411">
        <f>'[1]5_bevételi terv'!AM20/1000</f>
        <v>15403.449029421014</v>
      </c>
      <c r="M20" s="411">
        <f>'[1]5_bevételi terv'!AP20/1000</f>
        <v>16803.762577550195</v>
      </c>
      <c r="N20" s="411">
        <f>'[1]5_bevételi terv'!AS20/1000</f>
        <v>14003.135481291829</v>
      </c>
      <c r="O20" s="412">
        <f t="shared" si="2"/>
        <v>168037.62577550195</v>
      </c>
    </row>
    <row r="21" spans="1:15" x14ac:dyDescent="0.25">
      <c r="A21" s="419" t="s">
        <v>423</v>
      </c>
      <c r="B21" s="409">
        <f>'[1]5_bevételi terv'!I21/1000</f>
        <v>34224.041617323637</v>
      </c>
      <c r="C21" s="411">
        <f>'[1]5_bevételi terv'!L21/1000</f>
        <v>2852.0034681103029</v>
      </c>
      <c r="D21" s="411">
        <f>'[1]5_bevételi terv'!O21/1000</f>
        <v>2852.0034681103029</v>
      </c>
      <c r="E21" s="411">
        <f>'[1]5_bevételi terv'!R21/1000</f>
        <v>2852.0034681103029</v>
      </c>
      <c r="F21" s="411">
        <f>'[1]5_bevételi terv'!U21/1000</f>
        <v>2852.0034681103029</v>
      </c>
      <c r="G21" s="411">
        <f>'[1]5_bevételi terv'!X21/1000</f>
        <v>2852.0034681103029</v>
      </c>
      <c r="H21" s="411">
        <f>'[1]5_bevételi terv'!AA21/1000</f>
        <v>2852.0034681103029</v>
      </c>
      <c r="I21" s="411">
        <f>'[1]5_bevételi terv'!AD21/1000</f>
        <v>2852.0034681103029</v>
      </c>
      <c r="J21" s="411">
        <f>'[1]5_bevételi terv'!AG21/1000</f>
        <v>2852.0034681103029</v>
      </c>
      <c r="K21" s="411">
        <f>'[1]5_bevételi terv'!AJ21/1000</f>
        <v>2852.0034681103029</v>
      </c>
      <c r="L21" s="411">
        <f>'[1]5_bevételi terv'!AM21/1000</f>
        <v>2852.0034681103029</v>
      </c>
      <c r="M21" s="411">
        <f>'[1]5_bevételi terv'!AP21/1000</f>
        <v>2852.0034681103029</v>
      </c>
      <c r="N21" s="411">
        <f>'[1]5_bevételi terv'!AS21/1000</f>
        <v>2852.0034681103029</v>
      </c>
      <c r="O21" s="412">
        <f t="shared" si="2"/>
        <v>34224.041617323637</v>
      </c>
    </row>
    <row r="22" spans="1:15" x14ac:dyDescent="0.25">
      <c r="A22" s="419" t="s">
        <v>260</v>
      </c>
      <c r="B22" s="409">
        <f>'[1]5_bevételi terv'!I22/1000</f>
        <v>120904</v>
      </c>
      <c r="C22" s="411">
        <f>'[1]5_bevételi terv'!L22/1000</f>
        <v>48361.599999999999</v>
      </c>
      <c r="D22" s="411">
        <f>'[1]5_bevételi terv'!O22/1000</f>
        <v>18135.599999999999</v>
      </c>
      <c r="E22" s="411">
        <f>'[1]5_bevételi terv'!R22/1000</f>
        <v>6045.2</v>
      </c>
      <c r="F22" s="411">
        <f>'[1]5_bevételi terv'!U22/1000</f>
        <v>1209.04</v>
      </c>
      <c r="G22" s="411">
        <f>'[1]5_bevételi terv'!X22/1000</f>
        <v>0</v>
      </c>
      <c r="H22" s="411">
        <f>'[1]5_bevételi terv'!AA22/1000</f>
        <v>0</v>
      </c>
      <c r="I22" s="411">
        <f>'[1]5_bevételi terv'!AD22/1000</f>
        <v>0</v>
      </c>
      <c r="J22" s="411">
        <f>'[1]5_bevételi terv'!AG22/1000</f>
        <v>3627.12</v>
      </c>
      <c r="K22" s="411">
        <f>'[1]5_bevételi terv'!AJ22/1000</f>
        <v>0</v>
      </c>
      <c r="L22" s="411">
        <f>'[1]5_bevételi terv'!AM22/1000</f>
        <v>1209.04</v>
      </c>
      <c r="M22" s="411">
        <f>'[1]5_bevételi terv'!AP22/1000</f>
        <v>18135.599999999999</v>
      </c>
      <c r="N22" s="411">
        <f>'[1]5_bevételi terv'!AS22/1000</f>
        <v>24180.799999999999</v>
      </c>
      <c r="O22" s="412">
        <f t="shared" si="2"/>
        <v>120903.99999999999</v>
      </c>
    </row>
    <row r="23" spans="1:15" ht="15.75" thickBot="1" x14ac:dyDescent="0.3">
      <c r="A23" s="418"/>
      <c r="B23" s="409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2"/>
    </row>
    <row r="24" spans="1:15" s="239" customFormat="1" ht="15.75" thickBot="1" x14ac:dyDescent="0.3">
      <c r="A24" s="425" t="s">
        <v>47</v>
      </c>
      <c r="B24" s="428">
        <f t="shared" ref="B24:O24" si="3">SUM(B18:B23)</f>
        <v>1100453.5358859762</v>
      </c>
      <c r="C24" s="428">
        <f t="shared" si="3"/>
        <v>116907.41292200485</v>
      </c>
      <c r="D24" s="428">
        <f t="shared" si="3"/>
        <v>81679.089634333635</v>
      </c>
      <c r="E24" s="428">
        <f t="shared" si="3"/>
        <v>75991.326470134038</v>
      </c>
      <c r="F24" s="428">
        <f t="shared" si="3"/>
        <v>69487.725374243644</v>
      </c>
      <c r="G24" s="428">
        <f t="shared" si="3"/>
        <v>69946.126470134041</v>
      </c>
      <c r="H24" s="428">
        <f t="shared" si="3"/>
        <v>89123.647319081152</v>
      </c>
      <c r="I24" s="428">
        <f t="shared" si="3"/>
        <v>90178.961168212249</v>
      </c>
      <c r="J24" s="428">
        <f t="shared" si="3"/>
        <v>93806.081168212244</v>
      </c>
      <c r="K24" s="428">
        <f t="shared" si="3"/>
        <v>89123.647319081152</v>
      </c>
      <c r="L24" s="428">
        <f t="shared" si="3"/>
        <v>95588.941812599791</v>
      </c>
      <c r="M24" s="428">
        <f t="shared" si="3"/>
        <v>111460.18796346869</v>
      </c>
      <c r="N24" s="428">
        <f t="shared" si="3"/>
        <v>117160.38826447062</v>
      </c>
      <c r="O24" s="429">
        <f t="shared" si="3"/>
        <v>1100453.5358859762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1.Létszámterv</vt:lpstr>
      <vt:lpstr>2.Bérköltség terv</vt:lpstr>
      <vt:lpstr>3.Költség terv</vt:lpstr>
      <vt:lpstr>4.Bevételi terv</vt:lpstr>
      <vt:lpstr>5.Nettó eredményterv</vt:lpstr>
      <vt:lpstr>6.Bruttó eredményterv</vt:lpstr>
      <vt:lpstr>7.Eredménykimutatás 2017</vt:lpstr>
      <vt:lpstr>Ö_kiadások ÓP</vt:lpstr>
      <vt:lpstr>Ö_kiadások ÖNK</vt:lpstr>
      <vt:lpstr>Ö_bevételek ÓP</vt:lpstr>
      <vt:lpstr>Ö_bevételek ÖNK</vt:lpstr>
      <vt:lpstr>Ö_kiadási likvidterv ÓP</vt:lpstr>
      <vt:lpstr>Ö_kiadási likvidterv ÖNK</vt:lpstr>
      <vt:lpstr>Ö_bevételi likvidterv ÓP</vt:lpstr>
      <vt:lpstr>Ö_bevételi likvidterv ÖNK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Pavlokin Judit</dc:creator>
  <cp:lastModifiedBy>Báll Sándor</cp:lastModifiedBy>
  <cp:lastPrinted>2017-01-23T12:34:10Z</cp:lastPrinted>
  <dcterms:created xsi:type="dcterms:W3CDTF">2017-01-11T13:06:48Z</dcterms:created>
  <dcterms:modified xsi:type="dcterms:W3CDTF">2017-01-23T12:34:13Z</dcterms:modified>
</cp:coreProperties>
</file>